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7\"/>
    </mc:Choice>
  </mc:AlternateContent>
  <bookViews>
    <workbookView xWindow="0" yWindow="0" windowWidth="19200" windowHeight="8100" tabRatio="824"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40" i="16"/>
  <c r="H30" i="16"/>
  <c r="G32" i="16"/>
  <c r="H42" i="16" l="1"/>
  <c r="G40" i="16"/>
  <c r="G43" i="16" s="1"/>
  <c r="H43" i="16" s="1"/>
  <c r="G44" i="16" s="1"/>
  <c r="H44" i="16" s="1"/>
  <c r="G47" i="16" s="1"/>
  <c r="G39" i="16"/>
  <c r="H32" i="16"/>
  <c r="G30" i="16"/>
  <c r="H47" i="16" l="1"/>
  <c r="G49" i="16" s="1"/>
  <c r="H49" i="16" s="1"/>
  <c r="G37" i="16"/>
  <c r="H37" i="16" s="1"/>
  <c r="G35" i="16" s="1"/>
  <c r="H35" i="16" s="1"/>
  <c r="G52" i="16" l="1"/>
  <c r="G50" i="16"/>
  <c r="G53" i="16" s="1"/>
  <c r="C49" i="7"/>
  <c r="C48" i="7"/>
  <c r="D73" i="45" l="1"/>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B69" i="22" l="1"/>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<sst xmlns="http://schemas.openxmlformats.org/spreadsheetml/2006/main" count="1311" uniqueCount="549">
  <si>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</si>
  <si>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</si>
  <si>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</si>
  <si>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</si>
  <si>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</si>
  <si>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</si>
  <si>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</si>
  <si>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</si>
  <si>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</si>
  <si>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</si>
  <si>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</si>
  <si>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</si>
  <si>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</si>
  <si>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</si>
  <si>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</si>
  <si>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</si>
  <si>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</si>
  <si>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</si>
  <si>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</si>
  <si>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</si>
  <si>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</si>
  <si>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</si>
  <si>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</si>
  <si>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</si>
  <si>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</si>
  <si>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</si>
  <si>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</si>
  <si>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</si>
  <si>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</si>
  <si>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</si>
  <si>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</si>
  <si>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</si>
  <si>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</si>
  <si>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</si>
  <si>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</si>
  <si>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</si>
  <si>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</si>
  <si>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</si>
  <si>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</si>
  <si>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</si>
  <si>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</si>
  <si>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</si>
  <si>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</si>
  <si>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</si>
  <si>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</si>
  <si>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</si>
  <si>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</si>
  <si>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</si>
  <si>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</si>
  <si>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</si>
  <si>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</si>
  <si>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</si>
  <si>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</si>
  <si>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</si>
  <si>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</si>
  <si>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</si>
  <si>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</si>
  <si>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</si>
  <si>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</si>
  <si>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</si>
  <si>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</si>
  <si>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</si>
  <si>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</si>
  <si>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</si>
  <si>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</si>
  <si>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</si>
  <si>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</si>
  <si>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</si>
  <si>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</si>
  <si>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</si>
  <si>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</si>
  <si>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</si>
  <si>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</si>
  <si>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</si>
  <si>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</si>
  <si>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</si>
  <si>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</si>
  <si>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</si>
  <si>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</si>
  <si>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</si>
  <si>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</si>
  <si>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</si>
  <si>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</si>
  <si>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</si>
  <si>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</si>
  <si>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</si>
  <si>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</si>
  <si>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</si>
  <si>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</si>
  <si>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</si>
  <si>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</si>
  <si>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</si>
  <si>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</si>
  <si>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</si>
  <si>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</si>
  <si>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</si>
  <si>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</si>
  <si>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</si>
  <si>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</si>
  <si>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</si>
  <si>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</si>
  <si>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</si>
  <si>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</si>
  <si>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</si>
  <si>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</si>
  <si>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</si>
  <si>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</si>
  <si>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</si>
  <si>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</si>
  <si>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</si>
  <si>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</si>
  <si>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</si>
  <si>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</si>
  <si>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</si>
  <si>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</si>
  <si>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</si>
  <si>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</si>
  <si>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</si>
  <si>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</si>
  <si>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</si>
  <si>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</si>
  <si>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</si>
  <si>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</si>
  <si>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</si>
  <si>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</si>
  <si>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</si>
  <si>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</si>
  <si>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</si>
  <si>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</si>
  <si>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</si>
  <si>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</si>
  <si>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</si>
  <si>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</si>
  <si>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</si>
  <si>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</si>
  <si>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</si>
  <si>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</si>
  <si>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</si>
  <si>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</si>
  <si>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</si>
  <si>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</si>
  <si>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</si>
  <si>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</si>
  <si>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</si>
  <si>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</si>
  <si>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</si>
  <si>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</si>
  <si>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</si>
  <si>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</si>
  <si>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</si>
  <si>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</si>
  <si>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</si>
  <si>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</si>
  <si>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</si>
  <si>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</si>
  <si>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</si>
  <si>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</si>
  <si>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</si>
  <si>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</si>
  <si>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</si>
  <si>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</si>
  <si>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</si>
  <si>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</si>
  <si>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</si>
  <si>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</si>
  <si>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</si>
  <si>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</si>
  <si>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</si>
  <si>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</si>
  <si>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</si>
  <si>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</si>
  <si>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</si>
  <si>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</si>
  <si>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</si>
  <si>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</si>
  <si>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</si>
  <si>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</si>
  <si>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</si>
  <si>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</si>
  <si>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</si>
  <si>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</si>
  <si>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</si>
  <si>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</si>
  <si>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</si>
  <si>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</si>
  <si>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</si>
  <si>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</si>
  <si>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</si>
  <si>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</si>
  <si>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</si>
  <si>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</si>
  <si>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</si>
  <si>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</si>
  <si>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</si>
  <si>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</si>
  <si>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</si>
  <si>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</si>
  <si>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</si>
  <si>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</si>
  <si>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</si>
  <si>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</si>
  <si>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</si>
  <si>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</si>
  <si>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</si>
  <si>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</si>
  <si>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</si>
  <si>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</si>
  <si>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</si>
  <si>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</si>
  <si>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</si>
  <si>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</si>
  <si>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</si>
  <si>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</si>
  <si>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</si>
  <si>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</si>
  <si>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</si>
  <si>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</si>
  <si>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</si>
  <si>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</si>
  <si>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</si>
  <si>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</si>
  <si>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</si>
  <si>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</si>
  <si>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</si>
  <si>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</si>
  <si>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</si>
  <si>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</si>
  <si>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</si>
  <si>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</si>
  <si>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</si>
  <si>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</si>
  <si>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</si>
  <si>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</si>
  <si>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</si>
  <si>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</si>
  <si>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</si>
  <si>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</si>
  <si>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</si>
  <si>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</si>
  <si>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</si>
  <si>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</si>
  <si>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</si>
  <si>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</si>
  <si>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</si>
  <si>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</si>
  <si>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</si>
  <si>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</si>
  <si>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</si>
  <si>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</si>
  <si>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</si>
  <si>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</si>
  <si>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</si>
  <si>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</si>
  <si>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</si>
  <si>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</si>
  <si>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</si>
  <si>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</si>
  <si>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</si>
  <si>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</si>
  <si>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</si>
  <si>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</si>
  <si>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</si>
  <si>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</si>
  <si>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</si>
  <si>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</si>
  <si>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</si>
  <si>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</si>
  <si>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</si>
  <si>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</si>
  <si>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</si>
  <si>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</si>
  <si>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</si>
  <si>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</si>
  <si>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</si>
  <si>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</si>
  <si>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</si>
  <si>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</si>
  <si>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</si>
  <si>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</si>
  <si>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</si>
  <si>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</si>
  <si>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</si>
  <si>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</si>
  <si>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</si>
  <si>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</si>
  <si>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</si>
  <si>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</si>
  <si>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</si>
  <si>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</si>
  <si>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</si>
  <si>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</si>
  <si>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</si>
  <si>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</si>
  <si>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</si>
  <si>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</si>
  <si>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</si>
  <si>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</si>
  <si>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</si>
  <si>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</si>
  <si>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</si>
  <si>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</si>
  <si>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</si>
  <si>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</si>
  <si>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</si>
  <si>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</si>
  <si>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</si>
  <si>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</si>
  <si>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</si>
  <si>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</si>
  <si>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</si>
  <si>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</si>
  <si>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</si>
  <si>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</si>
  <si>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</si>
  <si>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</si>
  <si>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</si>
  <si>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</si>
  <si>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</si>
  <si>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</si>
  <si>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</si>
  <si>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</si>
  <si>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</si>
  <si>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</si>
  <si>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</si>
  <si>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</si>
  <si>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</si>
  <si>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</si>
  <si>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</si>
  <si>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</si>
  <si>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</si>
  <si>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</si>
  <si>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</si>
  <si>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</si>
  <si>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</si>
  <si>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</si>
  <si>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</si>
  <si>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</si>
  <si>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</si>
  <si>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</si>
  <si>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</si>
  <si>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</si>
  <si>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</si>
  <si>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</si>
  <si>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</si>
  <si>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</si>
  <si>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</si>
  <si>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</si>
  <si>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</si>
  <si>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</si>
  <si>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</si>
  <si>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</si>
  <si>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</si>
  <si>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</si>
  <si>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</si>
  <si>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</si>
  <si>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</si>
  <si>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</si>
  <si>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</si>
  <si>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</si>
  <si>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</si>
  <si>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</si>
  <si>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</si>
  <si>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</si>
  <si>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</si>
  <si>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</si>
  <si>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</si>
  <si>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</si>
  <si>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</si>
  <si>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</si>
  <si>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</si>
  <si>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</si>
  <si>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</si>
  <si>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</si>
  <si>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</si>
  <si>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</si>
  <si>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</si>
  <si>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</si>
  <si>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</si>
  <si>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</si>
  <si>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</si>
  <si>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</si>
  <si>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</si>
  <si>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</si>
  <si>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</si>
  <si>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</si>
  <si>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</si>
  <si>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</si>
  <si>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</si>
  <si>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</si>
  <si>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</si>
  <si>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</si>
  <si>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</si>
  <si>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</si>
  <si>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</si>
  <si>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</si>
  <si>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</si>
  <si>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</si>
  <si>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</si>
  <si>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</si>
  <si>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</si>
  <si>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</si>
  <si>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</si>
  <si>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</si>
  <si>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</si>
  <si>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</si>
  <si>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</si>
  <si>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</si>
  <si>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</si>
  <si>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</si>
  <si>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</si>
  <si>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</si>
  <si>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</si>
  <si>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</si>
  <si>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</si>
  <si>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</si>
  <si>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</si>
  <si>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</si>
  <si>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</si>
  <si>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</si>
  <si>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</si>
  <si>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</si>
  <si>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</si>
  <si>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</si>
  <si>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</si>
  <si>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</si>
  <si>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</si>
  <si>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</si>
  <si>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</si>
  <si>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</si>
  <si>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</si>
  <si>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</si>
  <si>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</si>
  <si>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</si>
  <si>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</si>
  <si>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</si>
  <si>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</si>
  <si>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</si>
  <si>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</si>
  <si>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</si>
  <si>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</si>
  <si>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</si>
  <si>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</si>
  <si>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</si>
  <si>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</si>
  <si>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</si>
  <si>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</si>
  <si>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</si>
  <si>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</si>
  <si>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</si>
  <si>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</si>
  <si>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</si>
  <si>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</si>
  <si>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</si>
  <si>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</si>
  <si>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</si>
  <si>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</si>
  <si>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</si>
  <si>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</si>
  <si>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</si>
  <si>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</si>
  <si>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</si>
  <si>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</si>
  <si>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</si>
  <si>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</si>
  <si>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</si>
  <si>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</si>
  <si>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</si>
  <si>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</si>
  <si>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</si>
  <si>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</si>
  <si>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</si>
  <si>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</si>
  <si>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</si>
  <si>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</si>
  <si>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</si>
  <si>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</si>
  <si>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</si>
  <si>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</si>
  <si>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</si>
  <si>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</si>
  <si>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</si>
  <si>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</si>
  <si>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</si>
  <si>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</si>
  <si>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</si>
  <si>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</si>
  <si>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</si>
  <si>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</si>
  <si>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</si>
  <si>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</si>
  <si>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</si>
  <si>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</si>
  <si>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</si>
  <si>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</si>
  <si>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</si>
  <si>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</si>
  <si>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</si>
  <si>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</si>
  <si>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</si>
  <si>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</si>
  <si>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</si>
  <si>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</si>
  <si>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</si>
  <si>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</si>
  <si>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</si>
  <si>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</si>
  <si>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</si>
  <si>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</si>
  <si>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</si>
  <si>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</si>
  <si>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</si>
  <si>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</si>
  <si>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</si>
  <si>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</si>
  <si>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</si>
  <si>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</si>
  <si>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</si>
  <si>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</si>
  <si>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</si>
  <si>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</si>
  <si>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</si>
  <si>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</si>
  <si>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</si>
  <si>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</si>
  <si>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</si>
  <si>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</si>
  <si>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</si>
  <si>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</si>
  <si>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</si>
  <si>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</si>
  <si>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</si>
  <si>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</si>
  <si>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</si>
  <si>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</si>
  <si>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</si>
  <si>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</si>
  <si>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</si>
  <si>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</si>
  <si>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</si>
  <si>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</si>
  <si>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</si>
  <si>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</si>
  <si>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</si>
  <si>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</si>
  <si>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Год раскрытия информации: 2023 год</t>
  </si>
  <si>
    <t xml:space="preserve">Факт 2022 года </t>
  </si>
  <si>
    <t>по состоянию на 01.01.2023</t>
  </si>
  <si>
    <t>Тюменский район, 
с. Чикча</t>
  </si>
  <si>
    <t>Технологическое присоединение энергопринимающих устройств ГКУ ТО "УКС" в целях электроснабжения МАОУ "Чикчинская СОШ"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</si>
</sst>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0"/>
    <numFmt numFmtId="174" formatCode="0.0%"/>
    <numFmt numFmtId="175" formatCode="_(* #,##0_);_(* \(#,##0\);_(* &quot;-&quot;_);_(@_)"/>
    <numFmt numFmtId="176" formatCode="_(* #,##0.00_);_(* \(#,##0.00\);_(* &quot;-&quot;_);_(@_)"/>
    <numFmt numFmtId="177" formatCode="0.000"/>
    <numFmt numFmtId="178" formatCode="_-* #,##0.00_-;\-* #,##0.0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7"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164" fontId="43" fillId="0" borderId="1" xfId="100" applyNumberFormat="1" applyFont="1" applyFill="1" applyBorder="1" applyAlignment="1">
      <alignment horizontal="center" vertical="center" wrapText="1"/>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8" fontId="41" fillId="0" borderId="1" xfId="10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7141948.3862267127</c:v>
                </c:pt>
                <c:pt idx="1">
                  <c:v>9063682.7298603933</c:v>
                </c:pt>
                <c:pt idx="2">
                  <c:v>11046659.959318291</c:v>
                </c:pt>
                <c:pt idx="3">
                  <c:v>13092717.209879911</c:v>
                </c:pt>
                <c:pt idx="4">
                  <c:v>15203746.826521197</c:v>
                </c:pt>
                <c:pt idx="5">
                  <c:v>17381697.926515426</c:v>
                </c:pt>
                <c:pt idx="6">
                  <c:v>19628578.104229357</c:v>
                </c:pt>
                <c:pt idx="7">
                  <c:v>21946455.176346324</c:v>
                </c:pt>
                <c:pt idx="8">
                  <c:v>24337458.993747178</c:v>
                </c:pt>
                <c:pt idx="9">
                  <c:v>26803783.307929426</c:v>
                </c:pt>
                <c:pt idx="10">
                  <c:v>29347524.784371518</c:v>
                </c:pt>
              </c:numCache>
            </c:numRef>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3" zoomScaleSheetLayoutView="100" workbookViewId="0">
      <selection activeCell="C25" sqref="C25"/>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495</v>
      </c>
    </row>
    <row r="4" spans="1:22" s="114" customFormat="1" ht="18.75" x14ac:dyDescent="0.3">
      <c r="A4" s="130"/>
      <c r="H4" s="129"/>
    </row>
    <row r="5" spans="1:22" s="114" customFormat="1" ht="15.75" x14ac:dyDescent="0.25">
      <c r="A5" s="371" t="s">
        <v>544</v>
      </c>
      <c r="B5" s="371"/>
      <c r="C5" s="371"/>
      <c r="D5" s="131"/>
      <c r="E5" s="131"/>
      <c r="F5" s="131"/>
      <c r="G5" s="131"/>
      <c r="H5" s="131"/>
      <c r="I5" s="131"/>
      <c r="J5" s="131"/>
    </row>
    <row r="6" spans="1:22" s="114" customFormat="1" ht="18.75" x14ac:dyDescent="0.3">
      <c r="A6" s="130"/>
      <c r="H6" s="129"/>
    </row>
    <row r="7" spans="1:22" s="114" customFormat="1" ht="18.75" x14ac:dyDescent="0.2">
      <c r="A7" s="375" t="s">
        <v>9</v>
      </c>
      <c r="B7" s="375"/>
      <c r="C7" s="37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6" t="s">
        <v>444</v>
      </c>
      <c r="B9" s="376"/>
      <c r="C9" s="37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7" t="s">
        <v>8</v>
      </c>
      <c r="B10" s="377"/>
      <c r="C10" s="377"/>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8" t="s">
        <v>543</v>
      </c>
      <c r="B12" s="378"/>
      <c r="C12" s="37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7" t="s">
        <v>7</v>
      </c>
      <c r="B13" s="377"/>
      <c r="C13" s="377"/>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79" t="s">
        <v>536</v>
      </c>
      <c r="B15" s="379"/>
      <c r="C15" s="379"/>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72" t="s">
        <v>6</v>
      </c>
      <c r="B16" s="372"/>
      <c r="C16" s="372"/>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73" t="s">
        <v>418</v>
      </c>
      <c r="B18" s="374"/>
      <c r="C18" s="374"/>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1" t="s">
        <v>274</v>
      </c>
      <c r="C22" s="209" t="s">
        <v>502</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7" t="s">
        <v>493</v>
      </c>
      <c r="C23" s="214" t="s">
        <v>497</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8"/>
      <c r="B24" s="369"/>
      <c r="C24" s="370"/>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2"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2"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2" t="s">
        <v>72</v>
      </c>
      <c r="C27" s="140" t="s">
        <v>547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2"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2"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2"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2"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2"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2"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2"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2"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2"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2"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2"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8"/>
      <c r="B39" s="369"/>
      <c r="C39" s="370"/>
      <c r="D39" s="144"/>
      <c r="E39" s="144"/>
      <c r="F39" s="144"/>
      <c r="G39" s="144"/>
      <c r="H39" s="144"/>
      <c r="I39" s="144"/>
      <c r="J39" s="144"/>
      <c r="K39" s="144"/>
      <c r="L39" s="144"/>
      <c r="M39" s="144"/>
      <c r="N39" s="144"/>
      <c r="O39" s="144"/>
      <c r="P39" s="144"/>
      <c r="Q39" s="144"/>
      <c r="R39" s="144"/>
      <c r="S39" s="144"/>
      <c r="T39" s="144"/>
      <c r="U39" s="144"/>
      <c r="V39" s="144"/>
    </row>
    <row r="40" spans="1:22" ht="189" x14ac:dyDescent="0.25">
      <c r="A40" s="143" t="s">
        <v>380</v>
      </c>
      <c r="B40" s="212" t="s">
        <v>431</v>
      </c>
      <c r="C40" s="209" t="s">
        <v>537</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2" t="s">
        <v>413</v>
      </c>
      <c r="C41" s="213"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2"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2"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2"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2"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2"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8"/>
      <c r="B47" s="369"/>
      <c r="C47" s="370"/>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2" t="s">
        <v>429</v>
      </c>
      <c r="C48" s="337">
        <f>'6.2. Паспорт фин осв ввод'!D23</f>
        <v>12.044156000000001</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2" t="s">
        <v>430</v>
      </c>
      <c r="C49" s="337">
        <f>'6.2. Паспорт фин осв ввод'!D29</f>
        <v>10.101700000000001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row>
    <row r="5" spans="1:28" s="114" customFormat="1" ht="15.75" x14ac:dyDescent="0.2">
      <c r="A5" s="130"/>
      <c r="H5" s="149"/>
      <c r="J5" s="149"/>
      <c r="M5" s="149"/>
    </row>
    <row r="6" spans="1:28" s="114" customFormat="1" ht="18.75" x14ac:dyDescent="0.2">
      <c r="A6" s="375" t="s">
        <v>9</v>
      </c>
      <c r="B6" s="375"/>
      <c r="C6" s="375"/>
      <c r="D6" s="375"/>
      <c r="E6" s="375"/>
      <c r="F6" s="375"/>
      <c r="G6" s="375"/>
      <c r="H6" s="375"/>
      <c r="I6" s="375"/>
      <c r="J6" s="375"/>
      <c r="K6" s="375"/>
      <c r="L6" s="375"/>
      <c r="M6" s="375"/>
      <c r="N6" s="375"/>
      <c r="O6" s="375"/>
      <c r="P6" s="375"/>
      <c r="Q6" s="375"/>
      <c r="R6" s="375"/>
      <c r="S6" s="375"/>
      <c r="T6" s="113"/>
      <c r="U6" s="113"/>
      <c r="V6" s="113"/>
      <c r="W6" s="113"/>
      <c r="X6" s="113"/>
      <c r="Y6" s="113"/>
      <c r="Z6" s="113"/>
      <c r="AA6" s="113"/>
      <c r="AB6" s="113"/>
    </row>
    <row r="7" spans="1:28" s="114" customFormat="1" ht="18.75" x14ac:dyDescent="0.2">
      <c r="A7" s="375"/>
      <c r="B7" s="375"/>
      <c r="C7" s="375"/>
      <c r="D7" s="375"/>
      <c r="E7" s="375"/>
      <c r="F7" s="375"/>
      <c r="G7" s="375"/>
      <c r="H7" s="375"/>
      <c r="I7" s="375"/>
      <c r="J7" s="375"/>
      <c r="K7" s="375"/>
      <c r="L7" s="375"/>
      <c r="M7" s="375"/>
      <c r="N7" s="375"/>
      <c r="O7" s="375"/>
      <c r="P7" s="375"/>
      <c r="Q7" s="375"/>
      <c r="R7" s="375"/>
      <c r="S7" s="375"/>
      <c r="T7" s="113"/>
      <c r="U7" s="113"/>
      <c r="V7" s="113"/>
      <c r="W7" s="113"/>
      <c r="X7" s="113"/>
      <c r="Y7" s="113"/>
      <c r="Z7" s="113"/>
      <c r="AA7" s="113"/>
      <c r="AB7" s="113"/>
    </row>
    <row r="8" spans="1:28" s="114"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3"/>
      <c r="U8" s="113"/>
      <c r="V8" s="113"/>
      <c r="W8" s="113"/>
      <c r="X8" s="113"/>
      <c r="Y8" s="113"/>
      <c r="Z8" s="113"/>
      <c r="AA8" s="113"/>
      <c r="AB8" s="113"/>
    </row>
    <row r="9" spans="1:28" s="114" customFormat="1" ht="18.75" x14ac:dyDescent="0.2">
      <c r="A9" s="377" t="s">
        <v>8</v>
      </c>
      <c r="B9" s="377"/>
      <c r="C9" s="377"/>
      <c r="D9" s="377"/>
      <c r="E9" s="377"/>
      <c r="F9" s="377"/>
      <c r="G9" s="377"/>
      <c r="H9" s="377"/>
      <c r="I9" s="377"/>
      <c r="J9" s="377"/>
      <c r="K9" s="377"/>
      <c r="L9" s="377"/>
      <c r="M9" s="377"/>
      <c r="N9" s="377"/>
      <c r="O9" s="377"/>
      <c r="P9" s="377"/>
      <c r="Q9" s="377"/>
      <c r="R9" s="377"/>
      <c r="S9" s="377"/>
      <c r="T9" s="113"/>
      <c r="U9" s="113"/>
      <c r="V9" s="113"/>
      <c r="W9" s="113"/>
      <c r="X9" s="113"/>
      <c r="Y9" s="113"/>
      <c r="Z9" s="113"/>
      <c r="AA9" s="113"/>
      <c r="AB9" s="113"/>
    </row>
    <row r="10" spans="1:28" s="114" customFormat="1" ht="18.75" x14ac:dyDescent="0.2">
      <c r="A10" s="375"/>
      <c r="B10" s="375"/>
      <c r="C10" s="375"/>
      <c r="D10" s="375"/>
      <c r="E10" s="375"/>
      <c r="F10" s="375"/>
      <c r="G10" s="375"/>
      <c r="H10" s="375"/>
      <c r="I10" s="375"/>
      <c r="J10" s="375"/>
      <c r="K10" s="375"/>
      <c r="L10" s="375"/>
      <c r="M10" s="375"/>
      <c r="N10" s="375"/>
      <c r="O10" s="375"/>
      <c r="P10" s="375"/>
      <c r="Q10" s="375"/>
      <c r="R10" s="375"/>
      <c r="S10" s="375"/>
      <c r="T10" s="113"/>
      <c r="U10" s="113"/>
      <c r="V10" s="113"/>
      <c r="W10" s="113"/>
      <c r="X10" s="113"/>
      <c r="Y10" s="113"/>
      <c r="Z10" s="113"/>
      <c r="AA10" s="113"/>
      <c r="AB10" s="113"/>
    </row>
    <row r="11" spans="1:28" s="114" customFormat="1" ht="18.75" x14ac:dyDescent="0.2">
      <c r="A11" s="376" t="str">
        <f>'1. паспорт местоположение'!A12:C12</f>
        <v>N_NS3300.KL.0057</v>
      </c>
      <c r="B11" s="376"/>
      <c r="C11" s="376"/>
      <c r="D11" s="376"/>
      <c r="E11" s="376"/>
      <c r="F11" s="376"/>
      <c r="G11" s="376"/>
      <c r="H11" s="376"/>
      <c r="I11" s="376"/>
      <c r="J11" s="376"/>
      <c r="K11" s="376"/>
      <c r="L11" s="376"/>
      <c r="M11" s="376"/>
      <c r="N11" s="376"/>
      <c r="O11" s="376"/>
      <c r="P11" s="376"/>
      <c r="Q11" s="376"/>
      <c r="R11" s="376"/>
      <c r="S11" s="376"/>
      <c r="T11" s="113"/>
      <c r="U11" s="113"/>
      <c r="V11" s="113"/>
      <c r="W11" s="113"/>
      <c r="X11" s="113"/>
      <c r="Y11" s="113"/>
      <c r="Z11" s="113"/>
      <c r="AA11" s="113"/>
      <c r="AB11" s="113"/>
    </row>
    <row r="12" spans="1:28" s="114"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13"/>
      <c r="U12" s="113"/>
      <c r="V12" s="113"/>
      <c r="W12" s="113"/>
      <c r="X12" s="113"/>
      <c r="Y12" s="113"/>
      <c r="Z12" s="113"/>
      <c r="AA12" s="113"/>
      <c r="AB12" s="113"/>
    </row>
    <row r="13" spans="1:28" s="134"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202"/>
      <c r="U13" s="202"/>
      <c r="V13" s="202"/>
      <c r="W13" s="202"/>
      <c r="X13" s="202"/>
      <c r="Y13" s="202"/>
      <c r="Z13" s="202"/>
      <c r="AA13" s="202"/>
      <c r="AB13" s="202"/>
    </row>
    <row r="14" spans="1:28" s="135" customFormat="1" ht="18" customHeight="1" x14ac:dyDescent="0.2">
      <c r="A14" s="376"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76"/>
      <c r="C14" s="376"/>
      <c r="D14" s="376"/>
      <c r="E14" s="376"/>
      <c r="F14" s="376"/>
      <c r="G14" s="376"/>
      <c r="H14" s="376"/>
      <c r="I14" s="376"/>
      <c r="J14" s="376"/>
      <c r="K14" s="376"/>
      <c r="L14" s="376"/>
      <c r="M14" s="376"/>
      <c r="N14" s="376"/>
      <c r="O14" s="376"/>
      <c r="P14" s="376"/>
      <c r="Q14" s="376"/>
      <c r="R14" s="376"/>
      <c r="S14" s="376"/>
      <c r="T14" s="112"/>
      <c r="U14" s="112"/>
      <c r="V14" s="112"/>
      <c r="W14" s="112"/>
      <c r="X14" s="112"/>
      <c r="Y14" s="112"/>
      <c r="Z14" s="112"/>
      <c r="AA14" s="112"/>
      <c r="AB14" s="112"/>
    </row>
    <row r="15" spans="1:28" s="135"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132"/>
      <c r="U15" s="132"/>
      <c r="V15" s="132"/>
      <c r="W15" s="132"/>
      <c r="X15" s="132"/>
      <c r="Y15" s="132"/>
      <c r="Z15" s="132"/>
      <c r="AA15" s="132"/>
      <c r="AB15" s="132"/>
    </row>
    <row r="16" spans="1:28" s="135"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203"/>
      <c r="U16" s="203"/>
      <c r="V16" s="203"/>
      <c r="W16" s="203"/>
      <c r="X16" s="203"/>
      <c r="Y16" s="203"/>
    </row>
    <row r="17" spans="1:28" s="135" customFormat="1" ht="45.75" customHeight="1" x14ac:dyDescent="0.2">
      <c r="A17" s="373" t="s">
        <v>393</v>
      </c>
      <c r="B17" s="373"/>
      <c r="C17" s="373"/>
      <c r="D17" s="373"/>
      <c r="E17" s="373"/>
      <c r="F17" s="373"/>
      <c r="G17" s="373"/>
      <c r="H17" s="373"/>
      <c r="I17" s="373"/>
      <c r="J17" s="373"/>
      <c r="K17" s="373"/>
      <c r="L17" s="373"/>
      <c r="M17" s="373"/>
      <c r="N17" s="373"/>
      <c r="O17" s="373"/>
      <c r="P17" s="373"/>
      <c r="Q17" s="373"/>
      <c r="R17" s="373"/>
      <c r="S17" s="373"/>
      <c r="T17" s="137"/>
      <c r="U17" s="137"/>
      <c r="V17" s="137"/>
      <c r="W17" s="137"/>
      <c r="X17" s="137"/>
      <c r="Y17" s="137"/>
      <c r="Z17" s="137"/>
      <c r="AA17" s="137"/>
      <c r="AB17" s="137"/>
    </row>
    <row r="18" spans="1:28" s="135"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03"/>
      <c r="U18" s="203"/>
      <c r="V18" s="203"/>
      <c r="W18" s="203"/>
      <c r="X18" s="203"/>
      <c r="Y18" s="203"/>
    </row>
    <row r="19" spans="1:28" s="135" customFormat="1" ht="30.75" customHeight="1" x14ac:dyDescent="0.2">
      <c r="A19" s="380" t="s">
        <v>5</v>
      </c>
      <c r="B19" s="380" t="s">
        <v>98</v>
      </c>
      <c r="C19" s="384" t="s">
        <v>289</v>
      </c>
      <c r="D19" s="380" t="s">
        <v>288</v>
      </c>
      <c r="E19" s="380" t="s">
        <v>97</v>
      </c>
      <c r="F19" s="380" t="s">
        <v>96</v>
      </c>
      <c r="G19" s="380" t="s">
        <v>284</v>
      </c>
      <c r="H19" s="381" t="s">
        <v>95</v>
      </c>
      <c r="I19" s="380" t="s">
        <v>94</v>
      </c>
      <c r="J19" s="381" t="s">
        <v>93</v>
      </c>
      <c r="K19" s="380" t="s">
        <v>92</v>
      </c>
      <c r="L19" s="380" t="s">
        <v>91</v>
      </c>
      <c r="M19" s="381" t="s">
        <v>90</v>
      </c>
      <c r="N19" s="380" t="s">
        <v>89</v>
      </c>
      <c r="O19" s="380" t="s">
        <v>88</v>
      </c>
      <c r="P19" s="380" t="s">
        <v>87</v>
      </c>
      <c r="Q19" s="380" t="s">
        <v>287</v>
      </c>
      <c r="R19" s="380"/>
      <c r="S19" s="380" t="s">
        <v>387</v>
      </c>
      <c r="T19" s="203"/>
      <c r="U19" s="203"/>
      <c r="V19" s="203"/>
      <c r="W19" s="203"/>
      <c r="X19" s="203"/>
      <c r="Y19" s="203"/>
    </row>
    <row r="20" spans="1:28" s="135" customFormat="1" ht="157.5" x14ac:dyDescent="0.2">
      <c r="A20" s="380"/>
      <c r="B20" s="380"/>
      <c r="C20" s="385"/>
      <c r="D20" s="380"/>
      <c r="E20" s="380"/>
      <c r="F20" s="380"/>
      <c r="G20" s="380"/>
      <c r="H20" s="381"/>
      <c r="I20" s="380"/>
      <c r="J20" s="381"/>
      <c r="K20" s="380"/>
      <c r="L20" s="380"/>
      <c r="M20" s="381"/>
      <c r="N20" s="380"/>
      <c r="O20" s="380"/>
      <c r="P20" s="380"/>
      <c r="Q20" s="216" t="s">
        <v>285</v>
      </c>
      <c r="R20" s="218" t="s">
        <v>286</v>
      </c>
      <c r="S20" s="380"/>
      <c r="T20" s="202"/>
      <c r="U20" s="202"/>
      <c r="V20" s="202"/>
      <c r="W20" s="202"/>
      <c r="X20" s="202"/>
      <c r="Y20" s="202"/>
      <c r="Z20" s="142"/>
      <c r="AA20" s="142"/>
      <c r="AB20" s="142"/>
    </row>
    <row r="21" spans="1:28" s="135" customFormat="1" ht="18.75" x14ac:dyDescent="0.2">
      <c r="A21" s="216">
        <v>1</v>
      </c>
      <c r="B21" s="150">
        <v>2</v>
      </c>
      <c r="C21" s="216">
        <v>3</v>
      </c>
      <c r="D21" s="150">
        <v>4</v>
      </c>
      <c r="E21" s="216">
        <v>5</v>
      </c>
      <c r="F21" s="150">
        <v>6</v>
      </c>
      <c r="G21" s="216">
        <v>7</v>
      </c>
      <c r="H21" s="151">
        <v>8</v>
      </c>
      <c r="I21" s="216">
        <v>9</v>
      </c>
      <c r="J21" s="151">
        <v>10</v>
      </c>
      <c r="K21" s="216">
        <v>11</v>
      </c>
      <c r="L21" s="150">
        <v>12</v>
      </c>
      <c r="M21" s="217">
        <v>13</v>
      </c>
      <c r="N21" s="150">
        <v>14</v>
      </c>
      <c r="O21" s="216">
        <v>15</v>
      </c>
      <c r="P21" s="150">
        <v>16</v>
      </c>
      <c r="Q21" s="216">
        <v>17</v>
      </c>
      <c r="R21" s="150">
        <v>18</v>
      </c>
      <c r="S21" s="216">
        <v>19</v>
      </c>
      <c r="T21" s="202"/>
      <c r="U21" s="202"/>
      <c r="V21" s="202"/>
      <c r="W21" s="202"/>
      <c r="X21" s="202"/>
      <c r="Y21" s="202"/>
      <c r="Z21" s="142"/>
      <c r="AA21" s="142"/>
      <c r="AB21" s="142"/>
    </row>
    <row r="22" spans="1:28" s="206" customFormat="1" ht="409.5" customHeight="1" x14ac:dyDescent="0.2">
      <c r="A22" s="210">
        <v>1</v>
      </c>
      <c r="B22" s="207" t="s">
        <v>538</v>
      </c>
      <c r="C22" s="207" t="s">
        <v>440</v>
      </c>
      <c r="D22" s="207" t="s">
        <v>499</v>
      </c>
      <c r="E22" s="208" t="s">
        <v>539</v>
      </c>
      <c r="F22" s="208" t="s">
        <v>540</v>
      </c>
      <c r="G22" s="340" t="s">
        <v>541</v>
      </c>
      <c r="H22" s="209">
        <v>0.23499999999999999</v>
      </c>
      <c r="I22" s="207">
        <v>0</v>
      </c>
      <c r="J22" s="209">
        <v>0.23499999999999999</v>
      </c>
      <c r="K22" s="207">
        <v>0.4</v>
      </c>
      <c r="L22" s="207">
        <v>2</v>
      </c>
      <c r="M22" s="228" t="s">
        <v>446</v>
      </c>
      <c r="N22" s="228" t="s">
        <v>446</v>
      </c>
      <c r="O22" s="228" t="s">
        <v>446</v>
      </c>
      <c r="P22" s="228" t="s">
        <v>446</v>
      </c>
      <c r="Q22" s="251" t="s">
        <v>542</v>
      </c>
      <c r="R22" s="209" t="s">
        <v>440</v>
      </c>
      <c r="S22" s="232">
        <v>6.612336</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71" t="str">
        <f>'1. паспорт местоположение'!A5:C5</f>
        <v>Год раскрытия информации: 2023 год</v>
      </c>
      <c r="B6" s="371"/>
      <c r="C6" s="371"/>
      <c r="D6" s="371"/>
      <c r="E6" s="371"/>
      <c r="F6" s="371"/>
      <c r="G6" s="371"/>
      <c r="H6" s="371"/>
      <c r="I6" s="371"/>
      <c r="J6" s="371"/>
      <c r="K6" s="371"/>
      <c r="L6" s="371"/>
      <c r="M6" s="371"/>
      <c r="N6" s="371"/>
      <c r="O6" s="371"/>
      <c r="P6" s="371"/>
      <c r="Q6" s="371"/>
      <c r="R6" s="371"/>
      <c r="S6" s="371"/>
      <c r="T6" s="371"/>
    </row>
    <row r="7" spans="1:20" s="114" customFormat="1" x14ac:dyDescent="0.2">
      <c r="A7" s="130"/>
    </row>
    <row r="8" spans="1:20" s="114"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14"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4"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4"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114"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4" customFormat="1" ht="18.75" customHeight="1" x14ac:dyDescent="0.2">
      <c r="A13" s="402" t="str">
        <f>'1. паспорт местоположение'!A12:C12</f>
        <v>N_NS3300.KL.0057</v>
      </c>
      <c r="B13" s="402"/>
      <c r="C13" s="402"/>
      <c r="D13" s="402"/>
      <c r="E13" s="402"/>
      <c r="F13" s="402"/>
      <c r="G13" s="402"/>
      <c r="H13" s="402"/>
      <c r="I13" s="402"/>
      <c r="J13" s="402"/>
      <c r="K13" s="402"/>
      <c r="L13" s="402"/>
      <c r="M13" s="402"/>
      <c r="N13" s="402"/>
      <c r="O13" s="402"/>
      <c r="P13" s="402"/>
      <c r="Q13" s="402"/>
      <c r="R13" s="402"/>
      <c r="S13" s="402"/>
      <c r="T13" s="402"/>
    </row>
    <row r="14" spans="1:20" s="114"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134"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5" customFormat="1" ht="43.5" customHeight="1" x14ac:dyDescent="0.2">
      <c r="A16" s="40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403"/>
      <c r="C16" s="403"/>
      <c r="D16" s="403"/>
      <c r="E16" s="403"/>
      <c r="F16" s="403"/>
      <c r="G16" s="403"/>
      <c r="H16" s="403"/>
      <c r="I16" s="403"/>
      <c r="J16" s="403"/>
      <c r="K16" s="403"/>
      <c r="L16" s="403"/>
      <c r="M16" s="403"/>
      <c r="N16" s="403"/>
      <c r="O16" s="403"/>
      <c r="P16" s="403"/>
      <c r="Q16" s="403"/>
      <c r="R16" s="403"/>
      <c r="S16" s="403"/>
      <c r="T16" s="403"/>
    </row>
    <row r="17" spans="1:113" s="135"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135"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5" customFormat="1" ht="15" customHeight="1" x14ac:dyDescent="0.2">
      <c r="A19" s="374" t="s">
        <v>398</v>
      </c>
      <c r="B19" s="374"/>
      <c r="C19" s="374"/>
      <c r="D19" s="374"/>
      <c r="E19" s="374"/>
      <c r="F19" s="374"/>
      <c r="G19" s="374"/>
      <c r="H19" s="374"/>
      <c r="I19" s="374"/>
      <c r="J19" s="374"/>
      <c r="K19" s="374"/>
      <c r="L19" s="374"/>
      <c r="M19" s="374"/>
      <c r="N19" s="374"/>
      <c r="O19" s="374"/>
      <c r="P19" s="374"/>
      <c r="Q19" s="374"/>
      <c r="R19" s="374"/>
      <c r="S19" s="374"/>
      <c r="T19" s="374"/>
    </row>
    <row r="20" spans="1:113" s="154"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5</v>
      </c>
      <c r="B21" s="389" t="s">
        <v>219</v>
      </c>
      <c r="C21" s="390"/>
      <c r="D21" s="393" t="s">
        <v>120</v>
      </c>
      <c r="E21" s="389" t="s">
        <v>426</v>
      </c>
      <c r="F21" s="390"/>
      <c r="G21" s="389" t="s">
        <v>238</v>
      </c>
      <c r="H21" s="390"/>
      <c r="I21" s="389" t="s">
        <v>119</v>
      </c>
      <c r="J21" s="390"/>
      <c r="K21" s="393" t="s">
        <v>118</v>
      </c>
      <c r="L21" s="389" t="s">
        <v>117</v>
      </c>
      <c r="M21" s="390"/>
      <c r="N21" s="389" t="s">
        <v>422</v>
      </c>
      <c r="O21" s="390"/>
      <c r="P21" s="393" t="s">
        <v>116</v>
      </c>
      <c r="Q21" s="399" t="s">
        <v>115</v>
      </c>
      <c r="R21" s="400"/>
      <c r="S21" s="399" t="s">
        <v>114</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6" t="s">
        <v>113</v>
      </c>
      <c r="R22" s="116" t="s">
        <v>397</v>
      </c>
      <c r="S22" s="116" t="s">
        <v>112</v>
      </c>
      <c r="T22" s="116" t="s">
        <v>111</v>
      </c>
    </row>
    <row r="23" spans="1:113" ht="51.75" customHeight="1" x14ac:dyDescent="0.25">
      <c r="A23" s="398"/>
      <c r="B23" s="116" t="s">
        <v>109</v>
      </c>
      <c r="C23" s="116" t="s">
        <v>110</v>
      </c>
      <c r="D23" s="394"/>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8" t="s">
        <v>432</v>
      </c>
      <c r="C28" s="388"/>
      <c r="D28" s="388"/>
      <c r="E28" s="388"/>
      <c r="F28" s="388"/>
      <c r="G28" s="388"/>
      <c r="H28" s="388"/>
      <c r="I28" s="388"/>
      <c r="J28" s="388"/>
      <c r="K28" s="388"/>
      <c r="L28" s="388"/>
      <c r="M28" s="388"/>
      <c r="N28" s="388"/>
      <c r="O28" s="388"/>
      <c r="P28" s="388"/>
      <c r="Q28" s="388"/>
      <c r="R28" s="38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02" t="s">
        <v>444</v>
      </c>
      <c r="F9" s="402"/>
      <c r="G9" s="402"/>
      <c r="H9" s="402"/>
      <c r="I9" s="402"/>
      <c r="J9" s="402"/>
      <c r="K9" s="402"/>
      <c r="L9" s="402"/>
      <c r="M9" s="402"/>
      <c r="N9" s="402"/>
      <c r="O9" s="402"/>
      <c r="P9" s="402"/>
      <c r="Q9" s="402"/>
      <c r="R9" s="402"/>
      <c r="S9" s="402"/>
      <c r="T9" s="402"/>
      <c r="U9" s="402"/>
      <c r="V9" s="402"/>
      <c r="W9" s="402"/>
      <c r="X9" s="402"/>
      <c r="Y9" s="402"/>
    </row>
    <row r="10" spans="1:27" s="114"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6" t="str">
        <f>'1. паспорт местоположение'!A12:C12</f>
        <v>N_NS3300.KL.0057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4"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5"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400</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4" customFormat="1" ht="21" customHeight="1" x14ac:dyDescent="0.25"/>
    <row r="21" spans="1:27" ht="15.75" customHeight="1" x14ac:dyDescent="0.25">
      <c r="A21" s="393" t="s">
        <v>5</v>
      </c>
      <c r="B21" s="389" t="s">
        <v>406</v>
      </c>
      <c r="C21" s="390"/>
      <c r="D21" s="389" t="s">
        <v>408</v>
      </c>
      <c r="E21" s="390"/>
      <c r="F21" s="399" t="s">
        <v>92</v>
      </c>
      <c r="G21" s="401"/>
      <c r="H21" s="401"/>
      <c r="I21" s="400"/>
      <c r="J21" s="393" t="s">
        <v>409</v>
      </c>
      <c r="K21" s="389" t="s">
        <v>410</v>
      </c>
      <c r="L21" s="390"/>
      <c r="M21" s="389" t="s">
        <v>411</v>
      </c>
      <c r="N21" s="390"/>
      <c r="O21" s="389" t="s">
        <v>399</v>
      </c>
      <c r="P21" s="390"/>
      <c r="Q21" s="389" t="s">
        <v>125</v>
      </c>
      <c r="R21" s="390"/>
      <c r="S21" s="393" t="s">
        <v>124</v>
      </c>
      <c r="T21" s="393" t="s">
        <v>412</v>
      </c>
      <c r="U21" s="393" t="s">
        <v>407</v>
      </c>
      <c r="V21" s="389" t="s">
        <v>123</v>
      </c>
      <c r="W21" s="390"/>
      <c r="X21" s="399" t="s">
        <v>115</v>
      </c>
      <c r="Y21" s="401"/>
      <c r="Z21" s="399" t="s">
        <v>114</v>
      </c>
      <c r="AA21" s="401"/>
    </row>
    <row r="22" spans="1:27" ht="216" customHeight="1" x14ac:dyDescent="0.25">
      <c r="A22" s="395"/>
      <c r="B22" s="391"/>
      <c r="C22" s="392"/>
      <c r="D22" s="391"/>
      <c r="E22" s="392"/>
      <c r="F22" s="399" t="s">
        <v>122</v>
      </c>
      <c r="G22" s="400"/>
      <c r="H22" s="399" t="s">
        <v>121</v>
      </c>
      <c r="I22" s="400"/>
      <c r="J22" s="394"/>
      <c r="K22" s="391"/>
      <c r="L22" s="392"/>
      <c r="M22" s="391"/>
      <c r="N22" s="392"/>
      <c r="O22" s="391"/>
      <c r="P22" s="392"/>
      <c r="Q22" s="391"/>
      <c r="R22" s="392"/>
      <c r="S22" s="394"/>
      <c r="T22" s="394"/>
      <c r="U22" s="394"/>
      <c r="V22" s="391"/>
      <c r="W22" s="392"/>
      <c r="X22" s="116" t="s">
        <v>113</v>
      </c>
      <c r="Y22" s="116" t="s">
        <v>397</v>
      </c>
      <c r="Z22" s="116" t="s">
        <v>112</v>
      </c>
      <c r="AA22" s="116" t="s">
        <v>111</v>
      </c>
    </row>
    <row r="23" spans="1:27" ht="60" customHeight="1" x14ac:dyDescent="0.25">
      <c r="A23" s="394"/>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SheetLayoutView="100" workbookViewId="0">
      <selection activeCell="C23" sqref="C23"/>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71" t="str">
        <f>'1. паспорт местоположение'!A5:C5</f>
        <v>Год раскрытия информации: 2023 год</v>
      </c>
      <c r="B5" s="371"/>
      <c r="C5" s="37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5" t="s">
        <v>9</v>
      </c>
      <c r="B7" s="375"/>
      <c r="C7" s="375"/>
      <c r="D7" s="113"/>
      <c r="E7" s="113"/>
      <c r="F7" s="113"/>
      <c r="G7" s="113"/>
      <c r="H7" s="113"/>
      <c r="I7" s="113"/>
      <c r="J7" s="113"/>
      <c r="K7" s="113"/>
      <c r="L7" s="113"/>
      <c r="M7" s="113"/>
      <c r="N7" s="113"/>
      <c r="O7" s="113"/>
      <c r="P7" s="113"/>
      <c r="Q7" s="113"/>
      <c r="R7" s="113"/>
      <c r="S7" s="113"/>
      <c r="T7" s="113"/>
      <c r="U7" s="113"/>
    </row>
    <row r="8" spans="1:29" s="114" customFormat="1" ht="18.75" x14ac:dyDescent="0.2">
      <c r="A8" s="375"/>
      <c r="B8" s="375"/>
      <c r="C8" s="375"/>
      <c r="D8" s="147"/>
      <c r="E8" s="147"/>
      <c r="F8" s="147"/>
      <c r="G8" s="147"/>
      <c r="H8" s="113"/>
      <c r="I8" s="113"/>
      <c r="J8" s="113"/>
      <c r="K8" s="113"/>
      <c r="L8" s="113"/>
      <c r="M8" s="113"/>
      <c r="N8" s="113"/>
      <c r="O8" s="113"/>
      <c r="P8" s="113"/>
      <c r="Q8" s="113"/>
      <c r="R8" s="113"/>
      <c r="S8" s="113"/>
      <c r="T8" s="113"/>
      <c r="U8" s="113"/>
    </row>
    <row r="9" spans="1:29" s="114" customFormat="1" ht="18.75" x14ac:dyDescent="0.2">
      <c r="A9" s="402" t="str">
        <f>'1. паспорт местоположение'!A9:C9</f>
        <v>АО "Россети Тюмень"</v>
      </c>
      <c r="B9" s="402"/>
      <c r="C9" s="402"/>
      <c r="D9" s="112"/>
      <c r="E9" s="112"/>
      <c r="F9" s="112"/>
      <c r="G9" s="112"/>
      <c r="H9" s="113"/>
      <c r="I9" s="113"/>
      <c r="J9" s="113"/>
      <c r="K9" s="113"/>
      <c r="L9" s="113"/>
      <c r="M9" s="113"/>
      <c r="N9" s="113"/>
      <c r="O9" s="113"/>
      <c r="P9" s="113"/>
      <c r="Q9" s="113"/>
      <c r="R9" s="113"/>
      <c r="S9" s="113"/>
      <c r="T9" s="113"/>
      <c r="U9" s="113"/>
    </row>
    <row r="10" spans="1:29" s="114" customFormat="1" ht="18.75" x14ac:dyDescent="0.2">
      <c r="A10" s="377" t="s">
        <v>8</v>
      </c>
      <c r="B10" s="377"/>
      <c r="C10" s="377"/>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5"/>
      <c r="B11" s="375"/>
      <c r="C11" s="375"/>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2" t="str">
        <f>'1. паспорт местоположение'!A12:C12</f>
        <v>N_NS3300.KL.0057</v>
      </c>
      <c r="B12" s="402"/>
      <c r="C12" s="40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7" t="s">
        <v>7</v>
      </c>
      <c r="B13" s="377"/>
      <c r="C13" s="377"/>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87"/>
      <c r="B14" s="387"/>
      <c r="C14" s="387"/>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40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3"/>
      <c r="C15" s="403"/>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7" t="s">
        <v>6</v>
      </c>
      <c r="B16" s="377"/>
      <c r="C16" s="377"/>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2"/>
      <c r="B17" s="382"/>
      <c r="C17" s="382"/>
      <c r="D17" s="136"/>
      <c r="E17" s="136"/>
      <c r="F17" s="136"/>
      <c r="G17" s="136"/>
      <c r="H17" s="136"/>
      <c r="I17" s="136"/>
      <c r="J17" s="136"/>
      <c r="K17" s="136"/>
      <c r="L17" s="136"/>
      <c r="M17" s="136"/>
      <c r="N17" s="136"/>
      <c r="O17" s="136"/>
      <c r="P17" s="136"/>
      <c r="Q17" s="136"/>
      <c r="R17" s="136"/>
    </row>
    <row r="18" spans="1:21" s="135" customFormat="1" ht="27.75" customHeight="1" x14ac:dyDescent="0.2">
      <c r="A18" s="373" t="s">
        <v>392</v>
      </c>
      <c r="B18" s="373"/>
      <c r="C18" s="373"/>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31.5" x14ac:dyDescent="0.2">
      <c r="A22" s="143" t="s">
        <v>64</v>
      </c>
      <c r="B22" s="215" t="s">
        <v>404</v>
      </c>
      <c r="C22" s="212" t="s">
        <v>548</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1" t="s">
        <v>60</v>
      </c>
      <c r="C23" s="229" t="s">
        <v>529</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1" t="s">
        <v>424</v>
      </c>
      <c r="C24" s="229" t="s">
        <v>530</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1" t="s">
        <v>425</v>
      </c>
      <c r="C25" s="229" t="s">
        <v>532</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1"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1" t="s">
        <v>405</v>
      </c>
      <c r="C27" s="270" t="s">
        <v>531</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1" t="s">
        <v>57</v>
      </c>
      <c r="C28" s="233">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2" t="s">
        <v>55</v>
      </c>
      <c r="C29" s="234">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2"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3"/>
      <c r="AB6" s="11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3"/>
      <c r="AB7" s="113"/>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2"/>
      <c r="AB8" s="112"/>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2"/>
      <c r="AB9" s="132"/>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3"/>
      <c r="AB10" s="113"/>
    </row>
    <row r="11" spans="1:28" x14ac:dyDescent="0.25">
      <c r="A11" s="402" t="str">
        <f>'1. паспорт местоположение'!A12:C12</f>
        <v>N_NS3300.KL.0057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2"/>
      <c r="AB11" s="112"/>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2"/>
      <c r="AB12" s="132"/>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71"/>
      <c r="AB13" s="171"/>
    </row>
    <row r="14" spans="1:28" x14ac:dyDescent="0.25">
      <c r="A14" s="40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2"/>
      <c r="AB14" s="112"/>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2"/>
      <c r="AB15" s="132"/>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2"/>
      <c r="AB16" s="172"/>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2"/>
      <c r="AB17" s="172"/>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2"/>
      <c r="AB18" s="172"/>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2"/>
      <c r="AB19" s="172"/>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2"/>
      <c r="AB20" s="172"/>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2"/>
      <c r="AB21" s="172"/>
    </row>
    <row r="22" spans="1:28" x14ac:dyDescent="0.25">
      <c r="A22" s="408" t="s">
        <v>423</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3"/>
      <c r="AB22" s="173"/>
    </row>
    <row r="23" spans="1:28" ht="32.25" customHeight="1" x14ac:dyDescent="0.25">
      <c r="A23" s="410" t="s">
        <v>282</v>
      </c>
      <c r="B23" s="411"/>
      <c r="C23" s="411"/>
      <c r="D23" s="411"/>
      <c r="E23" s="411"/>
      <c r="F23" s="411"/>
      <c r="G23" s="411"/>
      <c r="H23" s="411"/>
      <c r="I23" s="411"/>
      <c r="J23" s="411"/>
      <c r="K23" s="411"/>
      <c r="L23" s="412"/>
      <c r="M23" s="409" t="s">
        <v>283</v>
      </c>
      <c r="N23" s="409"/>
      <c r="O23" s="409"/>
      <c r="P23" s="409"/>
      <c r="Q23" s="409"/>
      <c r="R23" s="409"/>
      <c r="S23" s="409"/>
      <c r="T23" s="409"/>
      <c r="U23" s="409"/>
      <c r="V23" s="409"/>
      <c r="W23" s="409"/>
      <c r="X23" s="409"/>
      <c r="Y23" s="409"/>
      <c r="Z23" s="409"/>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N_NS3300.KL.0057</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6</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401</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5</v>
      </c>
      <c r="B19" s="417" t="s">
        <v>86</v>
      </c>
      <c r="C19" s="417" t="s">
        <v>85</v>
      </c>
      <c r="D19" s="417" t="s">
        <v>74</v>
      </c>
      <c r="E19" s="418" t="s">
        <v>84</v>
      </c>
      <c r="F19" s="419"/>
      <c r="G19" s="419"/>
      <c r="H19" s="419"/>
      <c r="I19" s="420"/>
      <c r="J19" s="417" t="s">
        <v>83</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8" zoomScale="70" zoomScaleNormal="70" workbookViewId="0">
      <selection activeCell="O22" sqref="O22"/>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3"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52" width="16.85546875" style="272" bestFit="1" customWidth="1"/>
    <col min="53" max="16384" width="9.140625" style="272"/>
  </cols>
  <sheetData>
    <row r="1" spans="1:27" ht="15" customHeight="1" x14ac:dyDescent="0.4">
      <c r="K1" s="323"/>
      <c r="T1" s="324"/>
      <c r="U1" s="429"/>
      <c r="V1" s="429"/>
      <c r="W1" s="429"/>
      <c r="X1" s="429"/>
      <c r="Y1" s="429"/>
    </row>
    <row r="2" spans="1:27" ht="15" customHeight="1" x14ac:dyDescent="0.4">
      <c r="A2" s="430" t="str">
        <f>'1. паспорт местоположение'!A5:C5</f>
        <v>Год раскрытия информации: 2023 год</v>
      </c>
      <c r="B2" s="430"/>
      <c r="C2" s="430"/>
      <c r="D2" s="430"/>
      <c r="E2" s="430"/>
      <c r="F2" s="430"/>
      <c r="K2" s="323"/>
      <c r="T2" s="324"/>
      <c r="U2" s="429"/>
      <c r="V2" s="429"/>
      <c r="W2" s="429"/>
      <c r="X2" s="429"/>
      <c r="Y2" s="429"/>
    </row>
    <row r="3" spans="1:27" ht="15" customHeight="1" x14ac:dyDescent="0.4">
      <c r="K3" s="323"/>
      <c r="T3" s="324"/>
      <c r="U3" s="341"/>
      <c r="V3" s="341"/>
      <c r="W3" s="341"/>
      <c r="X3" s="341"/>
      <c r="Y3" s="341"/>
    </row>
    <row r="4" spans="1:27" ht="15" customHeight="1" x14ac:dyDescent="0.4">
      <c r="A4" s="426" t="str">
        <f>'1. паспорт местоположение'!A7:C7</f>
        <v xml:space="preserve">Паспорт инвестиционного проекта </v>
      </c>
      <c r="B4" s="426"/>
      <c r="C4" s="426"/>
      <c r="D4" s="426"/>
      <c r="E4" s="426"/>
      <c r="F4" s="426"/>
      <c r="K4" s="323"/>
      <c r="T4" s="324"/>
      <c r="U4" s="341"/>
      <c r="V4" s="341"/>
      <c r="W4" s="341"/>
      <c r="X4" s="341"/>
      <c r="Y4" s="341"/>
    </row>
    <row r="5" spans="1:27" ht="15" customHeight="1" x14ac:dyDescent="0.4">
      <c r="K5" s="323"/>
      <c r="T5" s="324"/>
      <c r="U5" s="341"/>
      <c r="V5" s="341"/>
      <c r="W5" s="341"/>
      <c r="X5" s="341"/>
      <c r="Y5" s="341"/>
    </row>
    <row r="6" spans="1:27" ht="15" customHeight="1" x14ac:dyDescent="0.4">
      <c r="A6" s="427" t="str">
        <f>'1. паспорт местоположение'!A9:C9</f>
        <v>АО "Россети Тюмень"</v>
      </c>
      <c r="B6" s="427"/>
      <c r="C6" s="427"/>
      <c r="D6" s="427"/>
      <c r="E6" s="427"/>
      <c r="F6" s="427"/>
      <c r="K6" s="323"/>
      <c r="T6" s="324"/>
      <c r="U6" s="341"/>
      <c r="V6" s="341"/>
      <c r="W6" s="341"/>
      <c r="X6" s="341"/>
      <c r="Y6" s="341"/>
    </row>
    <row r="7" spans="1:27" ht="15" customHeight="1" x14ac:dyDescent="0.4">
      <c r="A7" s="426" t="str">
        <f>'1. паспорт местоположение'!A10:C10</f>
        <v xml:space="preserve">         (фирменное наименование субъекта электроэнергетики)</v>
      </c>
      <c r="B7" s="426"/>
      <c r="C7" s="426"/>
      <c r="D7" s="426"/>
      <c r="E7" s="426"/>
      <c r="F7" s="426"/>
      <c r="K7" s="323"/>
      <c r="T7" s="324"/>
      <c r="U7" s="341"/>
      <c r="V7" s="341"/>
      <c r="W7" s="341"/>
      <c r="X7" s="341"/>
      <c r="Y7" s="341"/>
    </row>
    <row r="8" spans="1:27" ht="15" customHeight="1" x14ac:dyDescent="0.4">
      <c r="K8" s="323"/>
      <c r="T8" s="324"/>
      <c r="U8" s="341"/>
      <c r="V8" s="341"/>
      <c r="W8" s="341"/>
      <c r="X8" s="341"/>
      <c r="Y8" s="341"/>
    </row>
    <row r="9" spans="1:27" ht="15" customHeight="1" x14ac:dyDescent="0.4">
      <c r="A9" s="427" t="str">
        <f>'1. паспорт местоположение'!A12:C12</f>
        <v>N_NS3300.KL.0057</v>
      </c>
      <c r="B9" s="427"/>
      <c r="C9" s="427"/>
      <c r="D9" s="427"/>
      <c r="E9" s="427"/>
      <c r="F9" s="427"/>
      <c r="K9" s="323"/>
      <c r="T9" s="324"/>
      <c r="U9" s="341"/>
      <c r="V9" s="341"/>
      <c r="W9" s="341"/>
      <c r="X9" s="341"/>
      <c r="Y9" s="341"/>
    </row>
    <row r="10" spans="1:27" ht="15" customHeight="1" x14ac:dyDescent="0.4">
      <c r="A10" s="426" t="str">
        <f>'1. паспорт местоположение'!A13:C13</f>
        <v xml:space="preserve">         (идентификатор инвестиционного проекта)</v>
      </c>
      <c r="B10" s="426"/>
      <c r="C10" s="426"/>
      <c r="D10" s="426"/>
      <c r="E10" s="426"/>
      <c r="F10" s="426"/>
      <c r="K10" s="323"/>
      <c r="T10" s="324"/>
      <c r="U10" s="429"/>
      <c r="V10" s="429"/>
      <c r="W10" s="429"/>
      <c r="X10" s="429"/>
      <c r="Y10" s="429"/>
    </row>
    <row r="11" spans="1:27" ht="15" customHeight="1" x14ac:dyDescent="0.4">
      <c r="K11" s="323"/>
      <c r="T11" s="325"/>
      <c r="U11" s="325"/>
      <c r="W11" s="325"/>
      <c r="X11" s="325"/>
      <c r="Y11" s="326"/>
    </row>
    <row r="12" spans="1:27" ht="66" customHeight="1" x14ac:dyDescent="0.4">
      <c r="A12" s="43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431"/>
      <c r="C12" s="431"/>
      <c r="D12" s="431"/>
      <c r="E12" s="431"/>
      <c r="F12" s="431"/>
      <c r="K12" s="327"/>
      <c r="T12" s="324"/>
      <c r="U12" s="328"/>
      <c r="V12" s="328"/>
      <c r="W12" s="328"/>
      <c r="X12" s="328"/>
      <c r="Y12" s="328"/>
    </row>
    <row r="13" spans="1:27" ht="15" customHeight="1" x14ac:dyDescent="0.4">
      <c r="A13" s="432" t="str">
        <f>'1. паспорт местоположение'!A16:C16</f>
        <v xml:space="preserve">         (наименование инвестиционного проекта)</v>
      </c>
      <c r="B13" s="432"/>
      <c r="C13" s="432"/>
      <c r="D13" s="432"/>
      <c r="E13" s="432"/>
      <c r="F13" s="432"/>
      <c r="K13" s="327"/>
      <c r="T13" s="329"/>
      <c r="U13" s="429"/>
      <c r="V13" s="429"/>
      <c r="W13" s="429"/>
      <c r="X13" s="324"/>
      <c r="Y13" s="324"/>
    </row>
    <row r="14" spans="1:27" ht="15" customHeight="1" x14ac:dyDescent="0.25">
      <c r="A14" s="275"/>
      <c r="K14" s="330"/>
      <c r="T14" s="331"/>
      <c r="U14" s="433"/>
      <c r="V14" s="433"/>
      <c r="W14" s="433"/>
      <c r="X14" s="433"/>
      <c r="Y14" s="331"/>
    </row>
    <row r="15" spans="1:27" ht="15" customHeight="1" x14ac:dyDescent="0.4">
      <c r="A15" s="428" t="s">
        <v>501</v>
      </c>
      <c r="B15" s="428"/>
      <c r="C15" s="428"/>
      <c r="D15" s="428"/>
      <c r="E15" s="428"/>
      <c r="F15" s="428"/>
      <c r="K15" s="327"/>
      <c r="T15" s="324"/>
      <c r="U15" s="429"/>
      <c r="V15" s="429"/>
      <c r="W15" s="429"/>
      <c r="X15" s="324"/>
      <c r="Y15" s="324"/>
    </row>
    <row r="16" spans="1:27" ht="15" customHeight="1" x14ac:dyDescent="0.4">
      <c r="A16" s="275"/>
      <c r="C16" s="332"/>
      <c r="D16" s="332"/>
      <c r="E16" s="332"/>
      <c r="F16" s="332"/>
      <c r="G16" s="332"/>
      <c r="H16" s="332"/>
      <c r="I16" s="332"/>
      <c r="J16" s="332"/>
      <c r="K16" s="332"/>
      <c r="L16" s="332"/>
      <c r="M16" s="333"/>
      <c r="N16" s="332"/>
      <c r="O16" s="332"/>
      <c r="P16" s="332"/>
      <c r="Q16" s="332"/>
      <c r="R16" s="332"/>
      <c r="S16" s="332"/>
      <c r="T16" s="332"/>
      <c r="U16" s="341"/>
      <c r="V16" s="341"/>
      <c r="W16" s="341"/>
      <c r="X16" s="341"/>
      <c r="Y16" s="332"/>
      <c r="Z16" s="332"/>
      <c r="AA16" s="332"/>
    </row>
    <row r="17" spans="1:25" ht="15" customHeight="1" x14ac:dyDescent="0.4">
      <c r="D17" s="275"/>
      <c r="U17" s="324"/>
      <c r="V17" s="324"/>
      <c r="W17" s="324"/>
      <c r="X17" s="324"/>
      <c r="Y17" s="324"/>
    </row>
    <row r="18" spans="1:25" ht="16.5" thickBot="1" x14ac:dyDescent="0.3">
      <c r="A18" s="334" t="s">
        <v>272</v>
      </c>
      <c r="B18" s="334" t="s">
        <v>0</v>
      </c>
      <c r="D18" s="335"/>
      <c r="E18" s="336"/>
      <c r="F18" s="336"/>
      <c r="G18" s="336"/>
      <c r="H18" s="336"/>
    </row>
    <row r="19" spans="1:25" x14ac:dyDescent="0.25">
      <c r="A19" s="271" t="s">
        <v>509</v>
      </c>
      <c r="B19" s="367">
        <v>10101700</v>
      </c>
      <c r="D19" s="275" t="s">
        <v>271</v>
      </c>
      <c r="E19" s="276"/>
      <c r="F19" s="276"/>
      <c r="M19" s="272"/>
    </row>
    <row r="20" spans="1:25" x14ac:dyDescent="0.25">
      <c r="A20" s="274" t="s">
        <v>270</v>
      </c>
      <c r="B20" s="344"/>
      <c r="D20" s="424" t="s">
        <v>269</v>
      </c>
      <c r="E20" s="425"/>
      <c r="F20" s="278">
        <f>SUM(B89:BI89)</f>
        <v>0</v>
      </c>
      <c r="M20" s="272"/>
    </row>
    <row r="21" spans="1:25" x14ac:dyDescent="0.25">
      <c r="A21" s="274" t="s">
        <v>268</v>
      </c>
      <c r="B21" s="344">
        <v>50</v>
      </c>
      <c r="D21" s="424" t="s">
        <v>267</v>
      </c>
      <c r="E21" s="425"/>
      <c r="F21" s="278" t="str">
        <f>IF(SUM(B90:BI90)=0,"не окупается",SUM(B90:BI90))</f>
        <v>не окупается</v>
      </c>
      <c r="M21" s="272"/>
    </row>
    <row r="22" spans="1:25" ht="16.5" thickBot="1" x14ac:dyDescent="0.3">
      <c r="A22" s="277" t="s">
        <v>266</v>
      </c>
      <c r="B22" s="345">
        <v>1</v>
      </c>
      <c r="D22" s="424" t="s">
        <v>511</v>
      </c>
      <c r="E22" s="425"/>
      <c r="F22" s="283">
        <f>M87</f>
        <v>17000315.177613351</v>
      </c>
      <c r="K22" s="279"/>
      <c r="M22" s="280"/>
      <c r="N22" s="280"/>
    </row>
    <row r="23" spans="1:25" x14ac:dyDescent="0.25">
      <c r="A23" s="271" t="s">
        <v>480</v>
      </c>
      <c r="B23" s="281">
        <v>151069.16666666669</v>
      </c>
      <c r="D23" s="424" t="s">
        <v>512</v>
      </c>
      <c r="E23" s="425"/>
      <c r="F23" s="342" t="str">
        <f>IF(F22&gt;0,"да","нет")</f>
        <v>да</v>
      </c>
      <c r="K23" s="279"/>
      <c r="M23" s="272"/>
    </row>
    <row r="24" spans="1:25" x14ac:dyDescent="0.25">
      <c r="A24" s="274" t="s">
        <v>510</v>
      </c>
      <c r="B24" s="282">
        <v>1</v>
      </c>
      <c r="K24" s="279"/>
      <c r="M24" s="272"/>
    </row>
    <row r="25" spans="1:25" x14ac:dyDescent="0.25">
      <c r="A25" s="274" t="s">
        <v>481</v>
      </c>
      <c r="B25" s="282">
        <v>1</v>
      </c>
      <c r="K25" s="279"/>
      <c r="M25" s="272"/>
    </row>
    <row r="26" spans="1:25" x14ac:dyDescent="0.25">
      <c r="A26" s="274" t="s">
        <v>482</v>
      </c>
      <c r="B26" s="282">
        <v>0</v>
      </c>
      <c r="M26" s="272"/>
    </row>
    <row r="27" spans="1:25" x14ac:dyDescent="0.25">
      <c r="A27" s="274" t="s">
        <v>483</v>
      </c>
      <c r="B27" s="282">
        <v>1</v>
      </c>
      <c r="M27" s="272"/>
    </row>
    <row r="28" spans="1:25" x14ac:dyDescent="0.25">
      <c r="A28" s="274" t="s">
        <v>484</v>
      </c>
      <c r="B28" s="282">
        <v>1</v>
      </c>
      <c r="M28" s="272"/>
    </row>
    <row r="29" spans="1:25" x14ac:dyDescent="0.25">
      <c r="A29" s="284" t="s">
        <v>513</v>
      </c>
      <c r="B29" s="285">
        <v>2.1999999999999999E-2</v>
      </c>
      <c r="M29" s="272"/>
    </row>
    <row r="30" spans="1:25" ht="16.5" thickBot="1" x14ac:dyDescent="0.3">
      <c r="A30" s="277" t="s">
        <v>251</v>
      </c>
      <c r="B30" s="286">
        <v>0.2</v>
      </c>
      <c r="M30" s="272"/>
    </row>
    <row r="31" spans="1:25" x14ac:dyDescent="0.25">
      <c r="A31" s="271" t="s">
        <v>514</v>
      </c>
      <c r="B31" s="281">
        <v>0</v>
      </c>
      <c r="M31" s="272"/>
    </row>
    <row r="32" spans="1:25" x14ac:dyDescent="0.25">
      <c r="A32" s="274" t="s">
        <v>485</v>
      </c>
      <c r="B32" s="346"/>
      <c r="M32" s="272"/>
    </row>
    <row r="33" spans="1:52" x14ac:dyDescent="0.25">
      <c r="A33" s="284" t="s">
        <v>486</v>
      </c>
      <c r="B33" s="287">
        <v>0</v>
      </c>
      <c r="M33" s="272"/>
    </row>
    <row r="34" spans="1:52" x14ac:dyDescent="0.25">
      <c r="A34" s="284"/>
      <c r="B34" s="287"/>
      <c r="M34" s="272"/>
    </row>
    <row r="35" spans="1:52" x14ac:dyDescent="0.25">
      <c r="A35" s="284" t="s">
        <v>487</v>
      </c>
      <c r="B35" s="347">
        <v>0</v>
      </c>
      <c r="M35" s="272"/>
    </row>
    <row r="36" spans="1:52" x14ac:dyDescent="0.25">
      <c r="A36" s="288" t="s">
        <v>265</v>
      </c>
      <c r="B36" s="289">
        <v>0</v>
      </c>
      <c r="M36" s="272"/>
    </row>
    <row r="37" spans="1:52" x14ac:dyDescent="0.25">
      <c r="A37" s="288" t="s">
        <v>264</v>
      </c>
      <c r="B37" s="289">
        <v>0</v>
      </c>
      <c r="M37" s="272"/>
      <c r="Z37" s="290"/>
    </row>
    <row r="38" spans="1:52" x14ac:dyDescent="0.25">
      <c r="A38" s="288" t="s">
        <v>263</v>
      </c>
      <c r="B38" s="289">
        <v>0.13500000000000001</v>
      </c>
      <c r="M38" s="272"/>
      <c r="U38" s="291"/>
      <c r="V38" s="291"/>
      <c r="W38" s="291"/>
      <c r="X38" s="291"/>
      <c r="Y38" s="291"/>
      <c r="Z38" s="291"/>
    </row>
    <row r="39" spans="1:52" x14ac:dyDescent="0.25">
      <c r="A39" s="288" t="s">
        <v>262</v>
      </c>
      <c r="B39" s="289">
        <v>1</v>
      </c>
      <c r="M39" s="272"/>
    </row>
    <row r="40" spans="1:52" ht="16.5" thickBot="1" x14ac:dyDescent="0.3">
      <c r="A40" s="292" t="s">
        <v>515</v>
      </c>
      <c r="B40" s="293">
        <v>0.13500000000000001</v>
      </c>
      <c r="M40" s="272"/>
    </row>
    <row r="41" spans="1:52" x14ac:dyDescent="0.25">
      <c r="A41" s="294" t="s">
        <v>261</v>
      </c>
      <c r="B41" s="348">
        <v>2023</v>
      </c>
      <c r="C41" s="349">
        <v>2024</v>
      </c>
      <c r="D41" s="349">
        <v>2025</v>
      </c>
      <c r="E41" s="349">
        <v>2026</v>
      </c>
      <c r="F41" s="349">
        <v>2027</v>
      </c>
      <c r="G41" s="349">
        <v>2028</v>
      </c>
      <c r="H41" s="349">
        <v>2029</v>
      </c>
      <c r="I41" s="349">
        <v>2030</v>
      </c>
      <c r="J41" s="349">
        <v>2031</v>
      </c>
      <c r="K41" s="349">
        <v>2032</v>
      </c>
      <c r="L41" s="349">
        <v>2033</v>
      </c>
      <c r="M41" s="349">
        <v>2034</v>
      </c>
      <c r="N41" s="349">
        <v>2035</v>
      </c>
      <c r="O41" s="349">
        <v>2036</v>
      </c>
      <c r="P41" s="349">
        <v>2037</v>
      </c>
      <c r="Q41" s="349">
        <v>2038</v>
      </c>
      <c r="R41" s="349">
        <v>2039</v>
      </c>
      <c r="S41" s="349">
        <v>2040</v>
      </c>
      <c r="T41" s="349">
        <v>2041</v>
      </c>
      <c r="U41" s="349">
        <v>2042</v>
      </c>
      <c r="V41" s="349">
        <v>2043</v>
      </c>
      <c r="W41" s="349">
        <v>2044</v>
      </c>
      <c r="X41" s="349">
        <v>2045</v>
      </c>
      <c r="Y41" s="349">
        <v>2046</v>
      </c>
      <c r="Z41" s="349">
        <v>2047</v>
      </c>
      <c r="AA41" s="349">
        <v>2048</v>
      </c>
      <c r="AB41" s="349">
        <v>2049</v>
      </c>
      <c r="AC41" s="349">
        <v>2050</v>
      </c>
      <c r="AD41" s="349">
        <v>2051</v>
      </c>
      <c r="AE41" s="349">
        <v>2052</v>
      </c>
      <c r="AF41" s="349">
        <v>2053</v>
      </c>
      <c r="AG41" s="349">
        <v>2054</v>
      </c>
      <c r="AH41" s="349">
        <v>2055</v>
      </c>
      <c r="AI41" s="349">
        <v>2056</v>
      </c>
      <c r="AJ41" s="349">
        <v>2057</v>
      </c>
      <c r="AK41" s="349">
        <v>2058</v>
      </c>
      <c r="AL41" s="349">
        <v>2059</v>
      </c>
      <c r="AM41" s="349">
        <v>2060</v>
      </c>
      <c r="AN41" s="349">
        <v>2061</v>
      </c>
      <c r="AO41" s="349">
        <v>2062</v>
      </c>
      <c r="AP41" s="349">
        <v>2063</v>
      </c>
      <c r="AQ41" s="349">
        <v>2064</v>
      </c>
      <c r="AR41" s="349">
        <v>2065</v>
      </c>
      <c r="AS41" s="349">
        <v>2066</v>
      </c>
      <c r="AT41" s="349">
        <v>2067</v>
      </c>
      <c r="AU41" s="349">
        <v>2068</v>
      </c>
      <c r="AV41" s="349">
        <v>2069</v>
      </c>
      <c r="AW41" s="349">
        <v>2070</v>
      </c>
      <c r="AX41" s="349">
        <v>2071</v>
      </c>
      <c r="AY41" s="349">
        <v>2072</v>
      </c>
      <c r="AZ41" s="349">
        <v>2073</v>
      </c>
    </row>
    <row r="42" spans="1:52" x14ac:dyDescent="0.25">
      <c r="A42" s="295" t="s">
        <v>260</v>
      </c>
      <c r="B42" s="296">
        <v>4.7E-2</v>
      </c>
      <c r="C42" s="296">
        <v>0.04</v>
      </c>
      <c r="D42" s="296">
        <v>0.04</v>
      </c>
      <c r="E42" s="296">
        <v>0.04</v>
      </c>
      <c r="F42" s="296">
        <v>0.04</v>
      </c>
      <c r="G42" s="296">
        <v>0.04</v>
      </c>
      <c r="H42" s="296">
        <v>0.04</v>
      </c>
      <c r="I42" s="296">
        <v>0.04</v>
      </c>
      <c r="J42" s="296">
        <v>0.04</v>
      </c>
      <c r="K42" s="296">
        <v>0.04</v>
      </c>
      <c r="L42" s="296">
        <v>0.04</v>
      </c>
      <c r="M42" s="296">
        <v>0.04</v>
      </c>
      <c r="N42" s="296">
        <v>0.04</v>
      </c>
      <c r="O42" s="296">
        <v>0.04</v>
      </c>
      <c r="P42" s="296">
        <v>0.04</v>
      </c>
      <c r="Q42" s="296">
        <v>0.04</v>
      </c>
      <c r="R42" s="296">
        <v>0.04</v>
      </c>
      <c r="S42" s="296">
        <v>0.04</v>
      </c>
      <c r="T42" s="296">
        <v>0.04</v>
      </c>
      <c r="U42" s="296">
        <v>0.04</v>
      </c>
      <c r="V42" s="296">
        <v>0.04</v>
      </c>
      <c r="W42" s="296">
        <v>0.04</v>
      </c>
      <c r="X42" s="296">
        <v>0.04</v>
      </c>
      <c r="Y42" s="296">
        <v>0.04</v>
      </c>
      <c r="Z42" s="296">
        <v>0.04</v>
      </c>
      <c r="AA42" s="296">
        <v>0.04</v>
      </c>
      <c r="AB42" s="296">
        <v>0.04</v>
      </c>
      <c r="AC42" s="296">
        <v>0.04</v>
      </c>
      <c r="AD42" s="296">
        <v>0.04</v>
      </c>
      <c r="AE42" s="296">
        <v>0.04</v>
      </c>
      <c r="AF42" s="296">
        <v>0.04</v>
      </c>
      <c r="AG42" s="296">
        <v>0.04</v>
      </c>
      <c r="AH42" s="296">
        <v>0.04</v>
      </c>
      <c r="AI42" s="296">
        <v>0.04</v>
      </c>
      <c r="AJ42" s="296">
        <v>0.04</v>
      </c>
      <c r="AK42" s="296">
        <v>0.04</v>
      </c>
      <c r="AL42" s="296">
        <v>0.04</v>
      </c>
      <c r="AM42" s="296">
        <v>0.04</v>
      </c>
      <c r="AN42" s="296">
        <v>0.04</v>
      </c>
      <c r="AO42" s="296">
        <v>0.04</v>
      </c>
      <c r="AP42" s="296">
        <v>0.04</v>
      </c>
      <c r="AQ42" s="296">
        <v>0.04</v>
      </c>
      <c r="AR42" s="296">
        <v>0.04</v>
      </c>
      <c r="AS42" s="296">
        <v>0.04</v>
      </c>
      <c r="AT42" s="296">
        <v>0.04</v>
      </c>
      <c r="AU42" s="296">
        <v>0.04</v>
      </c>
      <c r="AV42" s="296">
        <v>0.04</v>
      </c>
      <c r="AW42" s="296">
        <v>0.04</v>
      </c>
      <c r="AX42" s="296">
        <v>0.04</v>
      </c>
      <c r="AY42" s="296">
        <v>0.04</v>
      </c>
      <c r="AZ42" s="296">
        <v>0.04</v>
      </c>
    </row>
    <row r="43" spans="1:52" x14ac:dyDescent="0.25">
      <c r="A43" s="295" t="s">
        <v>259</v>
      </c>
      <c r="B43" s="296">
        <v>4.7E-2</v>
      </c>
      <c r="C43" s="296">
        <v>8.888000000000007E-2</v>
      </c>
      <c r="D43" s="296">
        <v>0.1324352000000002</v>
      </c>
      <c r="E43" s="296">
        <v>0.17773260800000035</v>
      </c>
      <c r="F43" s="296">
        <v>0.2248419123200005</v>
      </c>
      <c r="G43" s="296">
        <v>0.27383558881280057</v>
      </c>
      <c r="H43" s="296">
        <v>0.32478901236531255</v>
      </c>
      <c r="I43" s="296">
        <v>0.37778057285992506</v>
      </c>
      <c r="J43" s="296">
        <v>0.43289179577432213</v>
      </c>
      <c r="K43" s="296">
        <v>0.49020746760529499</v>
      </c>
      <c r="L43" s="296">
        <v>0.5498157663095069</v>
      </c>
      <c r="M43" s="296">
        <v>0.61180839696188727</v>
      </c>
      <c r="N43" s="296">
        <v>0.67628073284036283</v>
      </c>
      <c r="O43" s="296">
        <v>0.74333196215397734</v>
      </c>
      <c r="P43" s="296">
        <v>0.81306524064013641</v>
      </c>
      <c r="Q43" s="296">
        <v>0.88558785026574194</v>
      </c>
      <c r="R43" s="296">
        <v>0.96101136427637179</v>
      </c>
      <c r="S43" s="296">
        <v>1.0394518188474269</v>
      </c>
      <c r="T43" s="296">
        <v>1.1210298916013239</v>
      </c>
      <c r="U43" s="296">
        <v>1.2058710872653768</v>
      </c>
      <c r="V43" s="296">
        <v>1.2941059307559919</v>
      </c>
      <c r="W43" s="296">
        <v>1.3858701679862317</v>
      </c>
      <c r="X43" s="296">
        <v>1.4813049747056812</v>
      </c>
      <c r="Y43" s="296">
        <v>1.5805571736939084</v>
      </c>
      <c r="Z43" s="296">
        <v>1.6837794606416647</v>
      </c>
      <c r="AA43" s="296">
        <v>1.7911306390673314</v>
      </c>
      <c r="AB43" s="296">
        <v>1.9027758646300246</v>
      </c>
      <c r="AC43" s="296">
        <v>2.0188868992152256</v>
      </c>
      <c r="AD43" s="296">
        <v>2.1396423751838345</v>
      </c>
      <c r="AE43" s="296">
        <v>2.265228070191188</v>
      </c>
      <c r="AF43" s="296">
        <v>2.3958371929988358</v>
      </c>
      <c r="AG43" s="296">
        <v>2.5316706807187894</v>
      </c>
      <c r="AH43" s="296">
        <v>2.672937507947541</v>
      </c>
      <c r="AI43" s="296">
        <v>2.819855008265443</v>
      </c>
      <c r="AJ43" s="296">
        <v>2.972649208596061</v>
      </c>
      <c r="AK43" s="296">
        <v>3.1315551769399033</v>
      </c>
      <c r="AL43" s="296">
        <v>3.2968173840174995</v>
      </c>
      <c r="AM43" s="296">
        <v>3.4686900793781996</v>
      </c>
      <c r="AN43" s="296">
        <v>3.6474376825533277</v>
      </c>
      <c r="AO43" s="296">
        <v>3.8333351898554611</v>
      </c>
      <c r="AP43" s="296">
        <v>4.0266685974496799</v>
      </c>
      <c r="AQ43" s="296">
        <v>4.2277353413476675</v>
      </c>
      <c r="AR43" s="296">
        <v>4.4368447550015739</v>
      </c>
      <c r="AS43" s="296">
        <v>4.6543185452016367</v>
      </c>
      <c r="AT43" s="296">
        <v>4.8804912870097024</v>
      </c>
      <c r="AU43" s="296">
        <v>5.115710938490091</v>
      </c>
      <c r="AV43" s="296">
        <v>5.3603393760296951</v>
      </c>
      <c r="AW43" s="296">
        <v>5.6147529510708836</v>
      </c>
      <c r="AX43" s="296">
        <v>5.8793430691137187</v>
      </c>
      <c r="AY43" s="296">
        <v>6.1545167918782679</v>
      </c>
      <c r="AZ43" s="350">
        <v>6.4406974635533993</v>
      </c>
    </row>
    <row r="44" spans="1:52" ht="16.5" thickBot="1" x14ac:dyDescent="0.3">
      <c r="A44" s="297" t="s">
        <v>516</v>
      </c>
      <c r="B44" s="298">
        <v>6612336</v>
      </c>
      <c r="C44" s="298">
        <v>2479083.6423120024</v>
      </c>
      <c r="D44" s="298">
        <v>2553405.927641056</v>
      </c>
      <c r="E44" s="298">
        <v>2629957.291991672</v>
      </c>
      <c r="F44" s="298">
        <v>2708805.0754416664</v>
      </c>
      <c r="G44" s="298">
        <v>2790018.2901115958</v>
      </c>
      <c r="H44" s="298">
        <v>2873667.9013731191</v>
      </c>
      <c r="I44" s="298">
        <v>2959827.0055930866</v>
      </c>
      <c r="J44" s="298">
        <v>3048570.8806672283</v>
      </c>
      <c r="K44" s="298">
        <v>3139977.0693424293</v>
      </c>
      <c r="L44" s="298">
        <v>3234125.4473895156</v>
      </c>
      <c r="M44" s="298">
        <v>3330894.6572846649</v>
      </c>
      <c r="N44" s="298">
        <v>3430719.6260598106</v>
      </c>
      <c r="O44" s="298">
        <v>3533539.3498031441</v>
      </c>
      <c r="P44" s="298">
        <v>3639443.6592024369</v>
      </c>
      <c r="Q44" s="298">
        <v>3748525.1027287799</v>
      </c>
      <c r="R44" s="298">
        <v>3860878.984488728</v>
      </c>
      <c r="S44" s="298">
        <v>3976603.4853511238</v>
      </c>
      <c r="T44" s="298">
        <v>4095799.7235105196</v>
      </c>
      <c r="U44" s="298">
        <v>4218571.8453322994</v>
      </c>
      <c r="V44" s="298">
        <v>4345027.1313386634</v>
      </c>
      <c r="W44" s="298">
        <v>4473560.9763170974</v>
      </c>
      <c r="X44" s="298">
        <v>4607564.0712115178</v>
      </c>
      <c r="Y44" s="298">
        <v>4745587.2553231176</v>
      </c>
      <c r="Z44" s="298">
        <v>4887751.138965806</v>
      </c>
      <c r="AA44" s="298">
        <v>5034179.9394202465</v>
      </c>
      <c r="AB44" s="298">
        <v>5185001.6019222587</v>
      </c>
      <c r="AC44" s="298">
        <v>5340347.9130894467</v>
      </c>
      <c r="AD44" s="298">
        <v>5500354.6143478276</v>
      </c>
      <c r="AE44" s="298">
        <v>5665161.5153584592</v>
      </c>
      <c r="AF44" s="298">
        <v>5834912.6225676127</v>
      </c>
      <c r="AG44" s="298">
        <v>6009756.2677569622</v>
      </c>
      <c r="AH44" s="298">
        <v>6189845.2214701949</v>
      </c>
      <c r="AI44" s="298">
        <v>6375336.8442485305</v>
      </c>
      <c r="AJ44" s="298">
        <v>6566393.2151808934</v>
      </c>
      <c r="AK44" s="298">
        <v>6763181.2755776346</v>
      </c>
      <c r="AL44" s="298">
        <v>6965872.980206049</v>
      </c>
      <c r="AM44" s="298">
        <v>7174645.4334023111</v>
      </c>
      <c r="AN44" s="298">
        <v>7389681.0629923176</v>
      </c>
      <c r="AO44" s="298">
        <v>7611167.7564036343</v>
      </c>
      <c r="AP44" s="298">
        <v>7839299.0497098779</v>
      </c>
      <c r="AQ44" s="298">
        <v>8074274.2864279905</v>
      </c>
      <c r="AR44" s="298">
        <v>8316298.7763155252</v>
      </c>
      <c r="AS44" s="298">
        <v>8565583.9995385651</v>
      </c>
      <c r="AT44" s="298">
        <v>8822347.7805925626</v>
      </c>
      <c r="AU44" s="298">
        <v>9086814.4773467164</v>
      </c>
      <c r="AV44" s="298">
        <v>9359215.1776501108</v>
      </c>
      <c r="AW44" s="298">
        <v>9639787.8959378991</v>
      </c>
      <c r="AX44" s="298">
        <v>9928777.7925227582</v>
      </c>
      <c r="AY44" s="298">
        <v>10226437.392886378</v>
      </c>
      <c r="AZ44" s="298">
        <v>10533026.776723843</v>
      </c>
    </row>
    <row r="45" spans="1:52" x14ac:dyDescent="0.25">
      <c r="A45" s="351" t="s">
        <v>517</v>
      </c>
      <c r="B45" s="352">
        <v>6612.3360000000002</v>
      </c>
      <c r="C45" s="352">
        <v>2479.0836423120022</v>
      </c>
      <c r="D45" s="352">
        <v>2553.4059276410562</v>
      </c>
      <c r="E45" s="352">
        <v>2629.9572919916718</v>
      </c>
      <c r="F45" s="352">
        <v>2708.8050754416663</v>
      </c>
      <c r="G45" s="352">
        <v>2790.0182901115959</v>
      </c>
      <c r="H45" s="352">
        <v>2873.6679013731191</v>
      </c>
      <c r="I45" s="352">
        <v>2959.8270055930866</v>
      </c>
      <c r="J45" s="352">
        <v>3048.5708806672283</v>
      </c>
      <c r="K45" s="352">
        <v>3139.9770693424293</v>
      </c>
      <c r="L45" s="352">
        <v>3234.1254473895156</v>
      </c>
      <c r="M45" s="352">
        <v>3330.8946572846648</v>
      </c>
      <c r="N45" s="352">
        <v>3430.7196260598107</v>
      </c>
      <c r="O45" s="352">
        <v>3533.539349803144</v>
      </c>
      <c r="P45" s="352">
        <v>3639.4436592024367</v>
      </c>
      <c r="Q45" s="352">
        <v>3748.52510272878</v>
      </c>
      <c r="R45" s="352">
        <v>3860.8789844887278</v>
      </c>
      <c r="S45" s="352">
        <v>3976.6034853511237</v>
      </c>
      <c r="T45" s="352">
        <v>4095.7997235105195</v>
      </c>
      <c r="U45" s="352">
        <v>4218.5718453322997</v>
      </c>
      <c r="V45" s="352">
        <v>4345.0271313386638</v>
      </c>
      <c r="W45" s="352">
        <v>4473.5609763170978</v>
      </c>
      <c r="X45" s="352">
        <v>4607.5640712115173</v>
      </c>
      <c r="Y45" s="352">
        <v>4745.5872553231175</v>
      </c>
      <c r="Z45" s="352">
        <v>4887.7511389658057</v>
      </c>
      <c r="AA45" s="352">
        <v>5034.1799394202462</v>
      </c>
      <c r="AB45" s="352">
        <v>5185.0016019222585</v>
      </c>
      <c r="AC45" s="352">
        <v>5340.3479130894466</v>
      </c>
      <c r="AD45" s="352">
        <v>5500.3546143478279</v>
      </c>
      <c r="AE45" s="352">
        <v>5665.1615153584589</v>
      </c>
      <c r="AF45" s="352">
        <v>5834.9126225676127</v>
      </c>
      <c r="AG45" s="352">
        <v>6009.7562677569622</v>
      </c>
      <c r="AH45" s="352">
        <v>6189.8452214701947</v>
      </c>
      <c r="AI45" s="352">
        <v>6375.3368442485307</v>
      </c>
      <c r="AJ45" s="352">
        <v>6566.3932151808931</v>
      </c>
      <c r="AK45" s="352">
        <v>6763.1812755776346</v>
      </c>
      <c r="AL45" s="352">
        <v>6965.8729802060489</v>
      </c>
      <c r="AM45" s="352">
        <v>7174.645433402311</v>
      </c>
      <c r="AN45" s="352">
        <v>7389.6810629923175</v>
      </c>
      <c r="AO45" s="352">
        <v>7611.1677564036345</v>
      </c>
      <c r="AP45" s="352">
        <v>7839.2990497098781</v>
      </c>
      <c r="AQ45" s="352">
        <v>8074.2742864279908</v>
      </c>
      <c r="AR45" s="352">
        <v>8316.2987763155252</v>
      </c>
      <c r="AS45" s="352">
        <v>8565.583999538565</v>
      </c>
      <c r="AT45" s="352">
        <v>8822.3477805925631</v>
      </c>
      <c r="AU45" s="352">
        <v>9086.8144773467156</v>
      </c>
      <c r="AV45" s="352">
        <v>9359.2151776501105</v>
      </c>
      <c r="AW45" s="352">
        <v>9639.7878959378995</v>
      </c>
      <c r="AX45" s="352">
        <v>9928.7777925227583</v>
      </c>
      <c r="AY45" s="352">
        <v>10226.437392886379</v>
      </c>
      <c r="AZ45" s="352">
        <v>10533.026776723844</v>
      </c>
    </row>
    <row r="46" spans="1:52" x14ac:dyDescent="0.25">
      <c r="A46" s="353" t="s">
        <v>518</v>
      </c>
      <c r="B46" s="354">
        <v>0</v>
      </c>
      <c r="C46" s="354">
        <v>181.28299999999999</v>
      </c>
      <c r="D46" s="354">
        <v>181.28299999999999</v>
      </c>
      <c r="E46" s="354">
        <v>181.28299999999999</v>
      </c>
      <c r="F46" s="354">
        <v>181.28299999999999</v>
      </c>
      <c r="G46" s="354">
        <v>181.28299999999999</v>
      </c>
      <c r="H46" s="354">
        <v>181.28299999999999</v>
      </c>
      <c r="I46" s="354">
        <v>181.28299999999999</v>
      </c>
      <c r="J46" s="354">
        <v>181.28299999999999</v>
      </c>
      <c r="K46" s="354">
        <v>181.28299999999999</v>
      </c>
      <c r="L46" s="354">
        <v>181.28299999999999</v>
      </c>
      <c r="M46" s="354">
        <v>181.28299999999999</v>
      </c>
      <c r="N46" s="354">
        <v>181.28299999999999</v>
      </c>
      <c r="O46" s="354">
        <v>181.28299999999999</v>
      </c>
      <c r="P46" s="354">
        <v>181.28299999999999</v>
      </c>
      <c r="Q46" s="354">
        <v>181.28299999999999</v>
      </c>
      <c r="R46" s="354">
        <v>181.28299999999999</v>
      </c>
      <c r="S46" s="354">
        <v>181.28299999999999</v>
      </c>
      <c r="T46" s="354">
        <v>181.28299999999999</v>
      </c>
      <c r="U46" s="354">
        <v>181.28299999999999</v>
      </c>
      <c r="V46" s="354">
        <v>181.28299999999999</v>
      </c>
      <c r="W46" s="354">
        <v>181.28299999999999</v>
      </c>
      <c r="X46" s="354">
        <v>181.28299999999999</v>
      </c>
      <c r="Y46" s="354">
        <v>181.28299999999999</v>
      </c>
      <c r="Z46" s="354">
        <v>181.28299999999999</v>
      </c>
      <c r="AA46" s="354">
        <v>181.28299999999999</v>
      </c>
      <c r="AB46" s="354">
        <v>181.28299999999999</v>
      </c>
      <c r="AC46" s="354">
        <v>181.28299999999999</v>
      </c>
      <c r="AD46" s="354">
        <v>181.28299999999999</v>
      </c>
      <c r="AE46" s="354">
        <v>181.28299999999999</v>
      </c>
      <c r="AF46" s="354">
        <v>181.28299999999999</v>
      </c>
      <c r="AG46" s="354">
        <v>181.28299999999999</v>
      </c>
      <c r="AH46" s="354">
        <v>181.28299999999999</v>
      </c>
      <c r="AI46" s="354">
        <v>181.28299999999999</v>
      </c>
      <c r="AJ46" s="354">
        <v>181.28299999999999</v>
      </c>
      <c r="AK46" s="354">
        <v>181.28299999999999</v>
      </c>
      <c r="AL46" s="354">
        <v>181.28299999999999</v>
      </c>
      <c r="AM46" s="354">
        <v>181.28299999999999</v>
      </c>
      <c r="AN46" s="354">
        <v>181.28299999999999</v>
      </c>
      <c r="AO46" s="354">
        <v>181.28299999999999</v>
      </c>
      <c r="AP46" s="354">
        <v>181.28299999999999</v>
      </c>
      <c r="AQ46" s="354">
        <v>181.28299999999999</v>
      </c>
      <c r="AR46" s="354">
        <v>181.28299999999999</v>
      </c>
      <c r="AS46" s="354">
        <v>181.28299999999999</v>
      </c>
      <c r="AT46" s="354">
        <v>181.28299999999999</v>
      </c>
      <c r="AU46" s="354">
        <v>181.28299999999999</v>
      </c>
      <c r="AV46" s="354">
        <v>181.28299999999999</v>
      </c>
      <c r="AW46" s="354">
        <v>181.28299999999999</v>
      </c>
      <c r="AX46" s="354">
        <v>181.28299999999999</v>
      </c>
      <c r="AY46" s="354">
        <v>181.28299999999999</v>
      </c>
      <c r="AZ46" s="354">
        <v>181.28299999999999</v>
      </c>
    </row>
    <row r="47" spans="1:52" x14ac:dyDescent="0.25">
      <c r="A47" s="353" t="s">
        <v>519</v>
      </c>
      <c r="B47" s="355">
        <v>0</v>
      </c>
      <c r="C47" s="355">
        <v>0</v>
      </c>
      <c r="D47" s="355">
        <v>0</v>
      </c>
      <c r="E47" s="355">
        <v>0</v>
      </c>
      <c r="F47" s="355">
        <v>0</v>
      </c>
      <c r="G47" s="355">
        <v>0</v>
      </c>
      <c r="H47" s="355">
        <v>0</v>
      </c>
      <c r="I47" s="355">
        <v>0</v>
      </c>
      <c r="J47" s="355">
        <v>0</v>
      </c>
      <c r="K47" s="355">
        <v>0</v>
      </c>
      <c r="L47" s="355">
        <v>0</v>
      </c>
      <c r="M47" s="355">
        <v>0</v>
      </c>
      <c r="N47" s="355">
        <v>0</v>
      </c>
      <c r="O47" s="355">
        <v>0</v>
      </c>
      <c r="P47" s="355">
        <v>0</v>
      </c>
      <c r="Q47" s="355">
        <v>0</v>
      </c>
      <c r="R47" s="355">
        <v>0</v>
      </c>
      <c r="S47" s="355">
        <v>0</v>
      </c>
      <c r="T47" s="355">
        <v>0</v>
      </c>
      <c r="U47" s="355">
        <v>0</v>
      </c>
      <c r="V47" s="355">
        <v>0</v>
      </c>
      <c r="W47" s="355">
        <v>0</v>
      </c>
      <c r="X47" s="355">
        <v>0</v>
      </c>
      <c r="Y47" s="355">
        <v>0</v>
      </c>
      <c r="Z47" s="355">
        <v>0</v>
      </c>
      <c r="AA47" s="355">
        <v>0</v>
      </c>
      <c r="AB47" s="355">
        <v>0</v>
      </c>
      <c r="AC47" s="355">
        <v>0</v>
      </c>
      <c r="AD47" s="355">
        <v>0</v>
      </c>
      <c r="AE47" s="355">
        <v>0</v>
      </c>
      <c r="AF47" s="355">
        <v>0</v>
      </c>
      <c r="AG47" s="355">
        <v>0</v>
      </c>
      <c r="AH47" s="355">
        <v>0</v>
      </c>
      <c r="AI47" s="355">
        <v>0</v>
      </c>
      <c r="AJ47" s="355">
        <v>0</v>
      </c>
      <c r="AK47" s="355">
        <v>0</v>
      </c>
      <c r="AL47" s="355">
        <v>0</v>
      </c>
      <c r="AM47" s="355">
        <v>0</v>
      </c>
      <c r="AN47" s="355">
        <v>0</v>
      </c>
      <c r="AO47" s="355">
        <v>0</v>
      </c>
      <c r="AP47" s="355">
        <v>0</v>
      </c>
      <c r="AQ47" s="355">
        <v>0</v>
      </c>
      <c r="AR47" s="355">
        <v>0</v>
      </c>
      <c r="AS47" s="355">
        <v>0</v>
      </c>
      <c r="AT47" s="355">
        <v>0</v>
      </c>
      <c r="AU47" s="355">
        <v>0</v>
      </c>
      <c r="AV47" s="355">
        <v>0</v>
      </c>
      <c r="AW47" s="355">
        <v>0</v>
      </c>
      <c r="AX47" s="355">
        <v>0</v>
      </c>
      <c r="AY47" s="355">
        <v>0</v>
      </c>
      <c r="AZ47" s="355">
        <v>0</v>
      </c>
    </row>
    <row r="48" spans="1:52" hidden="1" x14ac:dyDescent="0.25">
      <c r="A48" s="353" t="s">
        <v>535</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3"/>
      <c r="AL48" s="353"/>
      <c r="AM48" s="353"/>
      <c r="AN48" s="353"/>
      <c r="AO48" s="353"/>
      <c r="AP48" s="353"/>
      <c r="AQ48" s="353"/>
      <c r="AR48" s="353"/>
      <c r="AS48" s="353"/>
      <c r="AT48" s="353"/>
      <c r="AU48" s="353"/>
      <c r="AV48" s="353"/>
      <c r="AW48" s="353"/>
      <c r="AX48" s="353"/>
      <c r="AY48" s="353"/>
      <c r="AZ48" s="353"/>
    </row>
    <row r="49" spans="1:52" hidden="1" x14ac:dyDescent="0.25">
      <c r="M49" s="272"/>
    </row>
    <row r="50" spans="1:52" hidden="1" x14ac:dyDescent="0.25">
      <c r="M50" s="272"/>
    </row>
    <row r="51" spans="1:52" hidden="1" x14ac:dyDescent="0.25">
      <c r="M51" s="272"/>
    </row>
    <row r="52" spans="1:52" hidden="1" x14ac:dyDescent="0.25">
      <c r="M52" s="272"/>
    </row>
    <row r="53" spans="1:52" hidden="1" x14ac:dyDescent="0.25">
      <c r="M53" s="272"/>
    </row>
    <row r="54" spans="1:52" hidden="1" x14ac:dyDescent="0.25">
      <c r="M54" s="272"/>
    </row>
    <row r="55" spans="1:52" x14ac:dyDescent="0.25">
      <c r="M55" s="272"/>
    </row>
    <row r="56" spans="1:52" ht="16.5" thickBot="1" x14ac:dyDescent="0.3">
      <c r="A56" s="301"/>
      <c r="B56" s="302"/>
      <c r="C56" s="302"/>
      <c r="D56" s="302"/>
      <c r="E56" s="302"/>
      <c r="F56" s="302"/>
      <c r="G56" s="302"/>
      <c r="H56" s="302"/>
      <c r="I56" s="302"/>
      <c r="J56" s="302"/>
      <c r="K56" s="302"/>
      <c r="L56" s="303"/>
      <c r="M56" s="303"/>
      <c r="N56" s="303"/>
      <c r="O56" s="303"/>
      <c r="P56" s="303"/>
      <c r="Q56" s="303"/>
      <c r="R56" s="303"/>
      <c r="S56" s="303"/>
      <c r="T56" s="303"/>
      <c r="U56" s="303"/>
      <c r="V56" s="303"/>
    </row>
    <row r="57" spans="1:52" x14ac:dyDescent="0.25">
      <c r="A57" s="299" t="s">
        <v>520</v>
      </c>
      <c r="B57" s="348">
        <f>B41</f>
        <v>2023</v>
      </c>
      <c r="C57" s="348">
        <f t="shared" ref="C57:AZ57" si="0">C41</f>
        <v>2024</v>
      </c>
      <c r="D57" s="348">
        <f t="shared" si="0"/>
        <v>2025</v>
      </c>
      <c r="E57" s="348">
        <f t="shared" si="0"/>
        <v>2026</v>
      </c>
      <c r="F57" s="348">
        <f t="shared" si="0"/>
        <v>2027</v>
      </c>
      <c r="G57" s="348">
        <f t="shared" si="0"/>
        <v>2028</v>
      </c>
      <c r="H57" s="348">
        <f t="shared" si="0"/>
        <v>2029</v>
      </c>
      <c r="I57" s="348">
        <f t="shared" si="0"/>
        <v>2030</v>
      </c>
      <c r="J57" s="348">
        <f t="shared" si="0"/>
        <v>2031</v>
      </c>
      <c r="K57" s="348">
        <f t="shared" si="0"/>
        <v>2032</v>
      </c>
      <c r="L57" s="348">
        <f t="shared" si="0"/>
        <v>2033</v>
      </c>
      <c r="M57" s="348">
        <f t="shared" si="0"/>
        <v>2034</v>
      </c>
      <c r="N57" s="348">
        <f t="shared" si="0"/>
        <v>2035</v>
      </c>
      <c r="O57" s="348">
        <f t="shared" si="0"/>
        <v>2036</v>
      </c>
      <c r="P57" s="348">
        <f t="shared" si="0"/>
        <v>2037</v>
      </c>
      <c r="Q57" s="348">
        <f t="shared" si="0"/>
        <v>2038</v>
      </c>
      <c r="R57" s="348">
        <f t="shared" si="0"/>
        <v>2039</v>
      </c>
      <c r="S57" s="348">
        <f t="shared" si="0"/>
        <v>2040</v>
      </c>
      <c r="T57" s="348">
        <f t="shared" si="0"/>
        <v>2041</v>
      </c>
      <c r="U57" s="348">
        <f t="shared" si="0"/>
        <v>2042</v>
      </c>
      <c r="V57" s="348">
        <f t="shared" si="0"/>
        <v>2043</v>
      </c>
      <c r="W57" s="348">
        <f t="shared" si="0"/>
        <v>2044</v>
      </c>
      <c r="X57" s="348">
        <f t="shared" si="0"/>
        <v>2045</v>
      </c>
      <c r="Y57" s="348">
        <f t="shared" si="0"/>
        <v>2046</v>
      </c>
      <c r="Z57" s="348">
        <f t="shared" si="0"/>
        <v>2047</v>
      </c>
      <c r="AA57" s="348">
        <f t="shared" si="0"/>
        <v>2048</v>
      </c>
      <c r="AB57" s="348">
        <f t="shared" si="0"/>
        <v>2049</v>
      </c>
      <c r="AC57" s="348">
        <f t="shared" si="0"/>
        <v>2050</v>
      </c>
      <c r="AD57" s="348">
        <f t="shared" si="0"/>
        <v>2051</v>
      </c>
      <c r="AE57" s="348">
        <f t="shared" si="0"/>
        <v>2052</v>
      </c>
      <c r="AF57" s="348">
        <f t="shared" si="0"/>
        <v>2053</v>
      </c>
      <c r="AG57" s="348">
        <f t="shared" si="0"/>
        <v>2054</v>
      </c>
      <c r="AH57" s="348">
        <f t="shared" si="0"/>
        <v>2055</v>
      </c>
      <c r="AI57" s="348">
        <f t="shared" si="0"/>
        <v>2056</v>
      </c>
      <c r="AJ57" s="348">
        <f t="shared" si="0"/>
        <v>2057</v>
      </c>
      <c r="AK57" s="348">
        <f t="shared" si="0"/>
        <v>2058</v>
      </c>
      <c r="AL57" s="348">
        <f t="shared" si="0"/>
        <v>2059</v>
      </c>
      <c r="AM57" s="348">
        <f t="shared" si="0"/>
        <v>2060</v>
      </c>
      <c r="AN57" s="348">
        <f t="shared" si="0"/>
        <v>2061</v>
      </c>
      <c r="AO57" s="348">
        <f t="shared" si="0"/>
        <v>2062</v>
      </c>
      <c r="AP57" s="348">
        <f t="shared" si="0"/>
        <v>2063</v>
      </c>
      <c r="AQ57" s="348">
        <f t="shared" si="0"/>
        <v>2064</v>
      </c>
      <c r="AR57" s="348">
        <f t="shared" si="0"/>
        <v>2065</v>
      </c>
      <c r="AS57" s="348">
        <f t="shared" si="0"/>
        <v>2066</v>
      </c>
      <c r="AT57" s="348">
        <f t="shared" si="0"/>
        <v>2067</v>
      </c>
      <c r="AU57" s="348">
        <f t="shared" si="0"/>
        <v>2068</v>
      </c>
      <c r="AV57" s="348">
        <f t="shared" si="0"/>
        <v>2069</v>
      </c>
      <c r="AW57" s="348">
        <f t="shared" si="0"/>
        <v>2070</v>
      </c>
      <c r="AX57" s="348">
        <f t="shared" si="0"/>
        <v>2071</v>
      </c>
      <c r="AY57" s="348">
        <f t="shared" si="0"/>
        <v>2072</v>
      </c>
      <c r="AZ57" s="348">
        <f t="shared" si="0"/>
        <v>2073</v>
      </c>
    </row>
    <row r="58" spans="1:52" x14ac:dyDescent="0.25">
      <c r="A58" s="304" t="s">
        <v>258</v>
      </c>
      <c r="B58" s="305">
        <v>6612336</v>
      </c>
      <c r="C58" s="305">
        <v>2479083.6423120024</v>
      </c>
      <c r="D58" s="305">
        <v>2553405.927641056</v>
      </c>
      <c r="E58" s="305">
        <v>2629957.291991672</v>
      </c>
      <c r="F58" s="305">
        <v>2708805.0754416664</v>
      </c>
      <c r="G58" s="305">
        <v>2790018.2901115958</v>
      </c>
      <c r="H58" s="305">
        <v>2873667.9013731191</v>
      </c>
      <c r="I58" s="305">
        <v>2959827.0055930866</v>
      </c>
      <c r="J58" s="305">
        <v>3048570.8806672283</v>
      </c>
      <c r="K58" s="305">
        <v>3139977.0693424293</v>
      </c>
      <c r="L58" s="305">
        <v>3234125.4473895156</v>
      </c>
      <c r="M58" s="305">
        <v>3330894.6572846649</v>
      </c>
      <c r="N58" s="305">
        <v>3430719.6260598106</v>
      </c>
      <c r="O58" s="305">
        <v>3533539.3498031441</v>
      </c>
      <c r="P58" s="305">
        <v>3639443.6592024369</v>
      </c>
      <c r="Q58" s="305">
        <v>3748525.1027287799</v>
      </c>
      <c r="R58" s="305">
        <v>3860878.984488728</v>
      </c>
      <c r="S58" s="305">
        <v>3976603.4853511238</v>
      </c>
      <c r="T58" s="305">
        <v>4095799.7235105196</v>
      </c>
      <c r="U58" s="305">
        <v>4218571.8453322994</v>
      </c>
      <c r="V58" s="305">
        <v>4345027.1313386634</v>
      </c>
      <c r="W58" s="305">
        <v>4473560.9763170974</v>
      </c>
      <c r="X58" s="305">
        <v>4607564.0712115178</v>
      </c>
      <c r="Y58" s="305">
        <v>4745587.2553231176</v>
      </c>
      <c r="Z58" s="305">
        <v>4887751.138965806</v>
      </c>
      <c r="AA58" s="305">
        <v>5034179.9394202465</v>
      </c>
      <c r="AB58" s="305">
        <v>5185001.6019222587</v>
      </c>
      <c r="AC58" s="305">
        <v>5340347.9130894467</v>
      </c>
      <c r="AD58" s="305">
        <v>5500354.6143478276</v>
      </c>
      <c r="AE58" s="305">
        <v>5665161.5153584592</v>
      </c>
      <c r="AF58" s="305">
        <v>5834912.6225676127</v>
      </c>
      <c r="AG58" s="305">
        <v>6009756.2677569622</v>
      </c>
      <c r="AH58" s="305">
        <v>6189845.2214701949</v>
      </c>
      <c r="AI58" s="305">
        <v>6375336.8442485305</v>
      </c>
      <c r="AJ58" s="305">
        <v>6566393.2151808934</v>
      </c>
      <c r="AK58" s="305">
        <v>6763181.2755776346</v>
      </c>
      <c r="AL58" s="305">
        <v>6965872.980206049</v>
      </c>
      <c r="AM58" s="305">
        <v>7174645.4334023111</v>
      </c>
      <c r="AN58" s="305">
        <v>7389681.0629923176</v>
      </c>
      <c r="AO58" s="305">
        <v>7611167.7564036343</v>
      </c>
      <c r="AP58" s="305">
        <v>7839299.0497098779</v>
      </c>
      <c r="AQ58" s="305">
        <v>8074274.2864279905</v>
      </c>
      <c r="AR58" s="305">
        <v>8316298.7763155252</v>
      </c>
      <c r="AS58" s="305">
        <v>8565583.9995385651</v>
      </c>
      <c r="AT58" s="305">
        <v>8822347.7805925626</v>
      </c>
      <c r="AU58" s="305">
        <v>9086814.4773467164</v>
      </c>
      <c r="AV58" s="305">
        <v>9359215.1776501108</v>
      </c>
      <c r="AW58" s="305">
        <v>9639787.8959378991</v>
      </c>
      <c r="AX58" s="305">
        <v>9928777.7925227582</v>
      </c>
      <c r="AY58" s="305">
        <v>10226437.392886378</v>
      </c>
      <c r="AZ58" s="305">
        <v>10533026.776723843</v>
      </c>
    </row>
    <row r="59" spans="1:52" x14ac:dyDescent="0.25">
      <c r="A59" s="300" t="s">
        <v>257</v>
      </c>
      <c r="B59" s="306">
        <v>0</v>
      </c>
      <c r="C59" s="306">
        <v>-151291.21670261069</v>
      </c>
      <c r="D59" s="306">
        <v>-151288.97377295469</v>
      </c>
      <c r="E59" s="306">
        <v>-151286.73084329869</v>
      </c>
      <c r="F59" s="306">
        <v>-151284.48791364269</v>
      </c>
      <c r="G59" s="306">
        <v>-151282.24498398669</v>
      </c>
      <c r="H59" s="306">
        <v>-151280.00205433069</v>
      </c>
      <c r="I59" s="306">
        <v>-151277.75912467469</v>
      </c>
      <c r="J59" s="306">
        <v>-151275.51619501869</v>
      </c>
      <c r="K59" s="306">
        <v>-151273.27326536269</v>
      </c>
      <c r="L59" s="306">
        <v>-151271.03033570669</v>
      </c>
      <c r="M59" s="306">
        <v>-151268.78740605069</v>
      </c>
      <c r="N59" s="306">
        <v>-151266.54447639469</v>
      </c>
      <c r="O59" s="306">
        <v>-151264.30154673869</v>
      </c>
      <c r="P59" s="306">
        <v>-151262.05861708269</v>
      </c>
      <c r="Q59" s="306">
        <v>-151259.81568742669</v>
      </c>
      <c r="R59" s="306">
        <v>-151257.57275777069</v>
      </c>
      <c r="S59" s="306">
        <v>-151255.32982811469</v>
      </c>
      <c r="T59" s="306">
        <v>-151253.08689845869</v>
      </c>
      <c r="U59" s="306">
        <v>-151250.84396880268</v>
      </c>
      <c r="V59" s="306">
        <v>-151248.60103914668</v>
      </c>
      <c r="W59" s="306">
        <v>-151246.35810949068</v>
      </c>
      <c r="X59" s="306">
        <v>-151244.11517983468</v>
      </c>
      <c r="Y59" s="306">
        <v>-151241.87225017868</v>
      </c>
      <c r="Z59" s="306">
        <v>-151239.62932052268</v>
      </c>
      <c r="AA59" s="306">
        <v>-151237.38639086668</v>
      </c>
      <c r="AB59" s="306">
        <v>-151235.14346121068</v>
      </c>
      <c r="AC59" s="306">
        <v>-151232.90053155468</v>
      </c>
      <c r="AD59" s="306">
        <v>-151230.65760189868</v>
      </c>
      <c r="AE59" s="306">
        <v>-151228.41467224268</v>
      </c>
      <c r="AF59" s="306">
        <v>-151226.17174258668</v>
      </c>
      <c r="AG59" s="306">
        <v>-151223.92881293068</v>
      </c>
      <c r="AH59" s="306">
        <v>-151221.68588327468</v>
      </c>
      <c r="AI59" s="306">
        <v>-151219.44295361868</v>
      </c>
      <c r="AJ59" s="306">
        <v>-151217.20002396268</v>
      </c>
      <c r="AK59" s="306">
        <v>-151214.95709430668</v>
      </c>
      <c r="AL59" s="306">
        <v>-151212.71416465068</v>
      </c>
      <c r="AM59" s="306">
        <v>-151210.47123499468</v>
      </c>
      <c r="AN59" s="306">
        <v>-151208.22830533868</v>
      </c>
      <c r="AO59" s="306">
        <v>-151205.98537568268</v>
      </c>
      <c r="AP59" s="306">
        <v>-151203.74244602668</v>
      </c>
      <c r="AQ59" s="306">
        <v>-151201.49951637068</v>
      </c>
      <c r="AR59" s="306">
        <v>-151199.25658671468</v>
      </c>
      <c r="AS59" s="306">
        <v>-151197.01365705868</v>
      </c>
      <c r="AT59" s="306">
        <v>-151194.77072740268</v>
      </c>
      <c r="AU59" s="306">
        <v>-151192.52779774668</v>
      </c>
      <c r="AV59" s="306">
        <v>-151190.28486809068</v>
      </c>
      <c r="AW59" s="306">
        <v>-151188.04193843468</v>
      </c>
      <c r="AX59" s="306">
        <v>-151185.79900877867</v>
      </c>
      <c r="AY59" s="306">
        <v>-151183.55607912267</v>
      </c>
      <c r="AZ59" s="306">
        <v>-151181.31314946667</v>
      </c>
    </row>
    <row r="60" spans="1:52" x14ac:dyDescent="0.25">
      <c r="A60" s="307" t="s">
        <v>488</v>
      </c>
      <c r="B60" s="306">
        <v>0</v>
      </c>
      <c r="C60" s="306">
        <v>-151069.16666666669</v>
      </c>
      <c r="D60" s="306">
        <v>-151069.16666666669</v>
      </c>
      <c r="E60" s="306">
        <v>-151069.16666666669</v>
      </c>
      <c r="F60" s="306">
        <v>-151069.16666666669</v>
      </c>
      <c r="G60" s="306">
        <v>-151069.16666666669</v>
      </c>
      <c r="H60" s="306">
        <v>-151069.16666666669</v>
      </c>
      <c r="I60" s="306">
        <v>-151069.16666666669</v>
      </c>
      <c r="J60" s="306">
        <v>-151069.16666666669</v>
      </c>
      <c r="K60" s="306">
        <v>-151069.16666666669</v>
      </c>
      <c r="L60" s="306">
        <v>-151069.16666666669</v>
      </c>
      <c r="M60" s="306">
        <v>-151069.16666666669</v>
      </c>
      <c r="N60" s="306">
        <v>-151069.16666666669</v>
      </c>
      <c r="O60" s="306">
        <v>-151069.16666666669</v>
      </c>
      <c r="P60" s="306">
        <v>-151069.16666666669</v>
      </c>
      <c r="Q60" s="306">
        <v>-151069.16666666669</v>
      </c>
      <c r="R60" s="306">
        <v>-151069.16666666669</v>
      </c>
      <c r="S60" s="306">
        <v>-151069.16666666669</v>
      </c>
      <c r="T60" s="306">
        <v>-151069.16666666669</v>
      </c>
      <c r="U60" s="306">
        <v>-151069.16666666669</v>
      </c>
      <c r="V60" s="306">
        <v>-151069.16666666669</v>
      </c>
      <c r="W60" s="306">
        <v>-151069.16666666669</v>
      </c>
      <c r="X60" s="306">
        <v>-151069.16666666669</v>
      </c>
      <c r="Y60" s="306">
        <v>-151069.16666666669</v>
      </c>
      <c r="Z60" s="306">
        <v>-151069.16666666669</v>
      </c>
      <c r="AA60" s="306">
        <v>-151069.16666666669</v>
      </c>
      <c r="AB60" s="306">
        <v>-151069.16666666669</v>
      </c>
      <c r="AC60" s="306">
        <v>-151069.16666666669</v>
      </c>
      <c r="AD60" s="306">
        <v>-151069.16666666669</v>
      </c>
      <c r="AE60" s="306">
        <v>-151069.16666666669</v>
      </c>
      <c r="AF60" s="306">
        <v>-151069.16666666669</v>
      </c>
      <c r="AG60" s="306">
        <v>-151069.16666666669</v>
      </c>
      <c r="AH60" s="306">
        <v>-151069.16666666669</v>
      </c>
      <c r="AI60" s="306">
        <v>-151069.16666666669</v>
      </c>
      <c r="AJ60" s="306">
        <v>-151069.16666666669</v>
      </c>
      <c r="AK60" s="306">
        <v>-151069.16666666669</v>
      </c>
      <c r="AL60" s="306">
        <v>-151069.16666666669</v>
      </c>
      <c r="AM60" s="306">
        <v>-151069.16666666669</v>
      </c>
      <c r="AN60" s="306">
        <v>-151069.16666666669</v>
      </c>
      <c r="AO60" s="306">
        <v>-151069.16666666669</v>
      </c>
      <c r="AP60" s="306">
        <v>-151069.16666666669</v>
      </c>
      <c r="AQ60" s="306">
        <v>-151069.16666666669</v>
      </c>
      <c r="AR60" s="306">
        <v>-151069.16666666669</v>
      </c>
      <c r="AS60" s="306">
        <v>-151069.16666666669</v>
      </c>
      <c r="AT60" s="306">
        <v>-151069.16666666669</v>
      </c>
      <c r="AU60" s="306">
        <v>-151069.16666666669</v>
      </c>
      <c r="AV60" s="306">
        <v>-151069.16666666669</v>
      </c>
      <c r="AW60" s="306">
        <v>-151069.16666666669</v>
      </c>
      <c r="AX60" s="306">
        <v>-151069.16666666669</v>
      </c>
      <c r="AY60" s="306">
        <v>-151069.16666666669</v>
      </c>
      <c r="AZ60" s="306">
        <v>-151069.16666666669</v>
      </c>
    </row>
    <row r="61" spans="1:52" x14ac:dyDescent="0.25">
      <c r="A61" s="307" t="str">
        <f>A26</f>
        <v>Прочие расходы при эксплуатации объекта, руб. без НДС</v>
      </c>
      <c r="B61" s="306">
        <v>0</v>
      </c>
      <c r="C61" s="306">
        <v>0</v>
      </c>
      <c r="D61" s="306">
        <v>0</v>
      </c>
      <c r="E61" s="306">
        <v>0</v>
      </c>
      <c r="F61" s="306">
        <v>0</v>
      </c>
      <c r="G61" s="306">
        <v>0</v>
      </c>
      <c r="H61" s="306">
        <v>0</v>
      </c>
      <c r="I61" s="306">
        <v>0</v>
      </c>
      <c r="J61" s="306">
        <v>0</v>
      </c>
      <c r="K61" s="306">
        <v>0</v>
      </c>
      <c r="L61" s="306">
        <v>0</v>
      </c>
      <c r="M61" s="306">
        <v>0</v>
      </c>
      <c r="N61" s="306">
        <v>0</v>
      </c>
      <c r="O61" s="306">
        <v>0</v>
      </c>
      <c r="P61" s="306">
        <v>0</v>
      </c>
      <c r="Q61" s="306">
        <v>0</v>
      </c>
      <c r="R61" s="306">
        <v>0</v>
      </c>
      <c r="S61" s="306">
        <v>0</v>
      </c>
      <c r="T61" s="306">
        <v>0</v>
      </c>
      <c r="U61" s="306">
        <v>0</v>
      </c>
      <c r="V61" s="306">
        <v>0</v>
      </c>
      <c r="W61" s="306">
        <v>0</v>
      </c>
      <c r="X61" s="306">
        <v>0</v>
      </c>
      <c r="Y61" s="306">
        <v>0</v>
      </c>
      <c r="Z61" s="306">
        <v>0</v>
      </c>
      <c r="AA61" s="306">
        <v>0</v>
      </c>
      <c r="AB61" s="306">
        <v>0</v>
      </c>
      <c r="AC61" s="306">
        <v>0</v>
      </c>
      <c r="AD61" s="306">
        <v>0</v>
      </c>
      <c r="AE61" s="306">
        <v>0</v>
      </c>
      <c r="AF61" s="306">
        <v>0</v>
      </c>
      <c r="AG61" s="306">
        <v>0</v>
      </c>
      <c r="AH61" s="306">
        <v>0</v>
      </c>
      <c r="AI61" s="306">
        <v>0</v>
      </c>
      <c r="AJ61" s="306">
        <v>0</v>
      </c>
      <c r="AK61" s="306">
        <v>0</v>
      </c>
      <c r="AL61" s="306">
        <v>0</v>
      </c>
      <c r="AM61" s="306">
        <v>0</v>
      </c>
      <c r="AN61" s="306">
        <v>0</v>
      </c>
      <c r="AO61" s="306">
        <v>0</v>
      </c>
      <c r="AP61" s="306">
        <v>0</v>
      </c>
      <c r="AQ61" s="306">
        <v>0</v>
      </c>
      <c r="AR61" s="306">
        <v>0</v>
      </c>
      <c r="AS61" s="306">
        <v>0</v>
      </c>
      <c r="AT61" s="306">
        <v>0</v>
      </c>
      <c r="AU61" s="306">
        <v>0</v>
      </c>
      <c r="AV61" s="306">
        <v>0</v>
      </c>
      <c r="AW61" s="306">
        <v>0</v>
      </c>
      <c r="AX61" s="306">
        <v>0</v>
      </c>
      <c r="AY61" s="306">
        <v>0</v>
      </c>
      <c r="AZ61" s="306">
        <v>0</v>
      </c>
    </row>
    <row r="62" spans="1:52" x14ac:dyDescent="0.25">
      <c r="A62" s="307" t="s">
        <v>514</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6"/>
      <c r="AL62" s="306"/>
      <c r="AM62" s="306"/>
      <c r="AN62" s="306"/>
      <c r="AO62" s="306"/>
      <c r="AP62" s="306"/>
      <c r="AQ62" s="306"/>
      <c r="AR62" s="306"/>
      <c r="AS62" s="306"/>
      <c r="AT62" s="306"/>
      <c r="AU62" s="306"/>
      <c r="AV62" s="306"/>
      <c r="AW62" s="306"/>
      <c r="AX62" s="306"/>
      <c r="AY62" s="306"/>
      <c r="AZ62" s="306"/>
    </row>
    <row r="63" spans="1:52" x14ac:dyDescent="0.25">
      <c r="A63" s="307" t="s">
        <v>514</v>
      </c>
      <c r="B63" s="306">
        <v>0</v>
      </c>
      <c r="C63" s="306">
        <v>0</v>
      </c>
      <c r="D63" s="306">
        <v>0</v>
      </c>
      <c r="E63" s="306">
        <v>0</v>
      </c>
      <c r="F63" s="306">
        <v>0</v>
      </c>
      <c r="G63" s="306">
        <v>0</v>
      </c>
      <c r="H63" s="306">
        <v>0</v>
      </c>
      <c r="I63" s="306">
        <v>0</v>
      </c>
      <c r="J63" s="306">
        <v>0</v>
      </c>
      <c r="K63" s="306">
        <v>0</v>
      </c>
      <c r="L63" s="306">
        <v>0</v>
      </c>
      <c r="M63" s="306">
        <v>0</v>
      </c>
      <c r="N63" s="306">
        <v>0</v>
      </c>
      <c r="O63" s="306">
        <v>0</v>
      </c>
      <c r="P63" s="306">
        <v>0</v>
      </c>
      <c r="Q63" s="306">
        <v>0</v>
      </c>
      <c r="R63" s="306">
        <v>0</v>
      </c>
      <c r="S63" s="306">
        <v>0</v>
      </c>
      <c r="T63" s="306">
        <v>0</v>
      </c>
      <c r="U63" s="306">
        <v>0</v>
      </c>
      <c r="V63" s="306">
        <v>0</v>
      </c>
      <c r="W63" s="306">
        <v>0</v>
      </c>
      <c r="X63" s="306">
        <v>0</v>
      </c>
      <c r="Y63" s="306">
        <v>0</v>
      </c>
      <c r="Z63" s="306">
        <v>0</v>
      </c>
      <c r="AA63" s="306">
        <v>0</v>
      </c>
      <c r="AB63" s="306">
        <v>0</v>
      </c>
      <c r="AC63" s="306">
        <v>0</v>
      </c>
      <c r="AD63" s="306">
        <v>0</v>
      </c>
      <c r="AE63" s="306">
        <v>0</v>
      </c>
      <c r="AF63" s="306">
        <v>0</v>
      </c>
      <c r="AG63" s="306">
        <v>0</v>
      </c>
      <c r="AH63" s="306">
        <v>0</v>
      </c>
      <c r="AI63" s="306">
        <v>0</v>
      </c>
      <c r="AJ63" s="306">
        <v>0</v>
      </c>
      <c r="AK63" s="306">
        <v>0</v>
      </c>
      <c r="AL63" s="306">
        <v>0</v>
      </c>
      <c r="AM63" s="306">
        <v>0</v>
      </c>
      <c r="AN63" s="306">
        <v>0</v>
      </c>
      <c r="AO63" s="306">
        <v>0</v>
      </c>
      <c r="AP63" s="306">
        <v>0</v>
      </c>
      <c r="AQ63" s="306">
        <v>0</v>
      </c>
      <c r="AR63" s="306">
        <v>0</v>
      </c>
      <c r="AS63" s="306">
        <v>0</v>
      </c>
      <c r="AT63" s="306">
        <v>0</v>
      </c>
      <c r="AU63" s="306">
        <v>0</v>
      </c>
      <c r="AV63" s="306">
        <v>0</v>
      </c>
      <c r="AW63" s="306">
        <v>0</v>
      </c>
      <c r="AX63" s="306">
        <v>0</v>
      </c>
      <c r="AY63" s="306">
        <v>0</v>
      </c>
      <c r="AZ63" s="306">
        <v>0</v>
      </c>
    </row>
    <row r="64" spans="1:52" x14ac:dyDescent="0.25">
      <c r="A64" s="307" t="s">
        <v>514</v>
      </c>
      <c r="B64" s="306"/>
      <c r="C64" s="306">
        <v>0</v>
      </c>
      <c r="D64" s="306">
        <v>0</v>
      </c>
      <c r="E64" s="306">
        <v>0</v>
      </c>
      <c r="F64" s="306">
        <v>0</v>
      </c>
      <c r="G64" s="306">
        <v>0</v>
      </c>
      <c r="H64" s="306">
        <v>0</v>
      </c>
      <c r="I64" s="306">
        <v>0</v>
      </c>
      <c r="J64" s="306">
        <v>0</v>
      </c>
      <c r="K64" s="306">
        <v>0</v>
      </c>
      <c r="L64" s="306">
        <v>0</v>
      </c>
      <c r="M64" s="306">
        <v>0</v>
      </c>
      <c r="N64" s="306">
        <v>0</v>
      </c>
      <c r="O64" s="306">
        <v>0</v>
      </c>
      <c r="P64" s="306">
        <v>0</v>
      </c>
      <c r="Q64" s="306">
        <v>0</v>
      </c>
      <c r="R64" s="306">
        <v>0</v>
      </c>
      <c r="S64" s="306">
        <v>0</v>
      </c>
      <c r="T64" s="306">
        <v>0</v>
      </c>
      <c r="U64" s="306">
        <v>0</v>
      </c>
      <c r="V64" s="306">
        <v>0</v>
      </c>
      <c r="W64" s="306">
        <v>0</v>
      </c>
      <c r="X64" s="306">
        <v>0</v>
      </c>
      <c r="Y64" s="306">
        <v>0</v>
      </c>
      <c r="Z64" s="306">
        <v>0</v>
      </c>
      <c r="AA64" s="306">
        <v>0</v>
      </c>
      <c r="AB64" s="306">
        <v>0</v>
      </c>
      <c r="AC64" s="306">
        <v>0</v>
      </c>
      <c r="AD64" s="306">
        <v>0</v>
      </c>
      <c r="AE64" s="306">
        <v>0</v>
      </c>
      <c r="AF64" s="306">
        <v>0</v>
      </c>
      <c r="AG64" s="306">
        <v>0</v>
      </c>
      <c r="AH64" s="306">
        <v>0</v>
      </c>
      <c r="AI64" s="306">
        <v>0</v>
      </c>
      <c r="AJ64" s="306">
        <v>0</v>
      </c>
      <c r="AK64" s="306">
        <v>0</v>
      </c>
      <c r="AL64" s="306">
        <v>0</v>
      </c>
      <c r="AM64" s="306">
        <v>0</v>
      </c>
      <c r="AN64" s="306">
        <v>0</v>
      </c>
      <c r="AO64" s="306">
        <v>0</v>
      </c>
      <c r="AP64" s="306">
        <v>0</v>
      </c>
      <c r="AQ64" s="306">
        <v>0</v>
      </c>
      <c r="AR64" s="306">
        <v>0</v>
      </c>
      <c r="AS64" s="306">
        <v>0</v>
      </c>
      <c r="AT64" s="306">
        <v>0</v>
      </c>
      <c r="AU64" s="306">
        <v>0</v>
      </c>
      <c r="AV64" s="306">
        <v>0</v>
      </c>
      <c r="AW64" s="306">
        <v>0</v>
      </c>
      <c r="AX64" s="306">
        <v>0</v>
      </c>
      <c r="AY64" s="306">
        <v>0</v>
      </c>
      <c r="AZ64" s="306">
        <v>0</v>
      </c>
    </row>
    <row r="65" spans="1:52" x14ac:dyDescent="0.25">
      <c r="A65" s="307" t="s">
        <v>256</v>
      </c>
      <c r="B65" s="306"/>
      <c r="C65" s="306">
        <v>-222.050035944</v>
      </c>
      <c r="D65" s="306">
        <v>-219.80710628800003</v>
      </c>
      <c r="E65" s="306">
        <v>-217.56417663200003</v>
      </c>
      <c r="F65" s="306">
        <v>-215.32124697600003</v>
      </c>
      <c r="G65" s="306">
        <v>-213.07831732</v>
      </c>
      <c r="H65" s="306">
        <v>-210.83538766400002</v>
      </c>
      <c r="I65" s="306">
        <v>-208.59245800800002</v>
      </c>
      <c r="J65" s="306">
        <v>-206.34952835200002</v>
      </c>
      <c r="K65" s="306">
        <v>-204.10659869599999</v>
      </c>
      <c r="L65" s="306">
        <v>-201.86366904000002</v>
      </c>
      <c r="M65" s="306">
        <v>-199.62073938400002</v>
      </c>
      <c r="N65" s="306">
        <v>-197.37780972800002</v>
      </c>
      <c r="O65" s="306">
        <v>-195.13488007199999</v>
      </c>
      <c r="P65" s="306">
        <v>-192.89195041600001</v>
      </c>
      <c r="Q65" s="306">
        <v>-190.64902076000001</v>
      </c>
      <c r="R65" s="306">
        <v>-188.40609110400001</v>
      </c>
      <c r="S65" s="306">
        <v>-186.16316144799998</v>
      </c>
      <c r="T65" s="306">
        <v>-183.92023179200004</v>
      </c>
      <c r="U65" s="306">
        <v>-181.67730213600001</v>
      </c>
      <c r="V65" s="306">
        <v>-179.43437248000001</v>
      </c>
      <c r="W65" s="306">
        <v>-177.19144282400001</v>
      </c>
      <c r="X65" s="306">
        <v>-174.94851316800003</v>
      </c>
      <c r="Y65" s="306">
        <v>-172.705583512</v>
      </c>
      <c r="Z65" s="306">
        <v>-170.462653856</v>
      </c>
      <c r="AA65" s="306">
        <v>-168.2197242</v>
      </c>
      <c r="AB65" s="306">
        <v>-165.97679454400003</v>
      </c>
      <c r="AC65" s="306">
        <v>-163.733864888</v>
      </c>
      <c r="AD65" s="306">
        <v>-161.490935232</v>
      </c>
      <c r="AE65" s="306">
        <v>-159.248005576</v>
      </c>
      <c r="AF65" s="306">
        <v>-157.00507592000002</v>
      </c>
      <c r="AG65" s="306">
        <v>-154.76214626399999</v>
      </c>
      <c r="AH65" s="306">
        <v>-152.51921660799999</v>
      </c>
      <c r="AI65" s="306">
        <v>-150.27628695199999</v>
      </c>
      <c r="AJ65" s="306">
        <v>-148.03335729600002</v>
      </c>
      <c r="AK65" s="306">
        <v>-145.79042763999999</v>
      </c>
      <c r="AL65" s="306">
        <v>-143.54749798399999</v>
      </c>
      <c r="AM65" s="306">
        <v>-141.30456832799999</v>
      </c>
      <c r="AN65" s="306">
        <v>-139.06163867200002</v>
      </c>
      <c r="AO65" s="306">
        <v>-136.81870901599999</v>
      </c>
      <c r="AP65" s="306">
        <v>-134.57577935999998</v>
      </c>
      <c r="AQ65" s="306">
        <v>-132.33284970399998</v>
      </c>
      <c r="AR65" s="306">
        <v>-130.08992004800001</v>
      </c>
      <c r="AS65" s="306">
        <v>-127.84699039200001</v>
      </c>
      <c r="AT65" s="306">
        <v>-125.60406073600002</v>
      </c>
      <c r="AU65" s="306">
        <v>-123.36113108000002</v>
      </c>
      <c r="AV65" s="306">
        <v>-121.11820142400003</v>
      </c>
      <c r="AW65" s="306">
        <v>-118.87527176800005</v>
      </c>
      <c r="AX65" s="306">
        <v>-116.63234211200006</v>
      </c>
      <c r="AY65" s="306">
        <v>-114.38941245600006</v>
      </c>
      <c r="AZ65" s="306">
        <v>-112.14648280000007</v>
      </c>
    </row>
    <row r="66" spans="1:52" x14ac:dyDescent="0.25">
      <c r="A66" s="308" t="s">
        <v>521</v>
      </c>
      <c r="B66" s="305">
        <v>6612336</v>
      </c>
      <c r="C66" s="305">
        <v>2327792.4256093916</v>
      </c>
      <c r="D66" s="305">
        <v>2402116.9538681014</v>
      </c>
      <c r="E66" s="305">
        <v>2478670.5611483734</v>
      </c>
      <c r="F66" s="305">
        <v>2557520.5875280239</v>
      </c>
      <c r="G66" s="305">
        <v>2638736.0451276093</v>
      </c>
      <c r="H66" s="305">
        <v>2722387.8993187882</v>
      </c>
      <c r="I66" s="305">
        <v>2808549.2464684118</v>
      </c>
      <c r="J66" s="305">
        <v>2897295.3644722095</v>
      </c>
      <c r="K66" s="305">
        <v>2988703.7960770666</v>
      </c>
      <c r="L66" s="305">
        <v>3082854.4170538089</v>
      </c>
      <c r="M66" s="305">
        <v>3179625.8698786143</v>
      </c>
      <c r="N66" s="305">
        <v>3279453.0815834161</v>
      </c>
      <c r="O66" s="305">
        <v>3382275.0482564056</v>
      </c>
      <c r="P66" s="305">
        <v>3488181.600585354</v>
      </c>
      <c r="Q66" s="305">
        <v>3597265.2870413531</v>
      </c>
      <c r="R66" s="305">
        <v>3709621.4117309572</v>
      </c>
      <c r="S66" s="305">
        <v>3825348.1555230091</v>
      </c>
      <c r="T66" s="305">
        <v>3944546.6366120609</v>
      </c>
      <c r="U66" s="305">
        <v>4067321.0013634968</v>
      </c>
      <c r="V66" s="305">
        <v>4193778.5302995169</v>
      </c>
      <c r="W66" s="305">
        <v>4322314.6182076065</v>
      </c>
      <c r="X66" s="305">
        <v>4456319.9560316829</v>
      </c>
      <c r="Y66" s="305">
        <v>4594345.3830729388</v>
      </c>
      <c r="Z66" s="305">
        <v>4736511.5096452832</v>
      </c>
      <c r="AA66" s="305">
        <v>4882942.5530293798</v>
      </c>
      <c r="AB66" s="305">
        <v>5033766.4584610481</v>
      </c>
      <c r="AC66" s="305">
        <v>5189115.0125578921</v>
      </c>
      <c r="AD66" s="305">
        <v>5349123.9567459291</v>
      </c>
      <c r="AE66" s="305">
        <v>5513933.1006862167</v>
      </c>
      <c r="AF66" s="305">
        <v>5683686.4508250263</v>
      </c>
      <c r="AG66" s="305">
        <v>5858532.3389440319</v>
      </c>
      <c r="AH66" s="305">
        <v>6038623.5355869206</v>
      </c>
      <c r="AI66" s="305">
        <v>6224117.4012949122</v>
      </c>
      <c r="AJ66" s="305">
        <v>6415176.0151569303</v>
      </c>
      <c r="AK66" s="305">
        <v>6611966.3184833275</v>
      </c>
      <c r="AL66" s="305">
        <v>6814660.266041398</v>
      </c>
      <c r="AM66" s="305">
        <v>7023434.9621673161</v>
      </c>
      <c r="AN66" s="305">
        <v>7238472.8346869787</v>
      </c>
      <c r="AO66" s="305">
        <v>7459961.7710279515</v>
      </c>
      <c r="AP66" s="305">
        <v>7688095.3072638512</v>
      </c>
      <c r="AQ66" s="305">
        <v>7923072.7869116198</v>
      </c>
      <c r="AR66" s="305">
        <v>8165099.5197288105</v>
      </c>
      <c r="AS66" s="305">
        <v>8414386.9858815055</v>
      </c>
      <c r="AT66" s="305">
        <v>8671153.0098651592</v>
      </c>
      <c r="AU66" s="305">
        <v>8935621.949548969</v>
      </c>
      <c r="AV66" s="305">
        <v>9208024.8927820195</v>
      </c>
      <c r="AW66" s="305">
        <v>9488599.8539994638</v>
      </c>
      <c r="AX66" s="305">
        <v>9777591.993513979</v>
      </c>
      <c r="AY66" s="305">
        <v>10075253.836807255</v>
      </c>
      <c r="AZ66" s="305">
        <v>10381845.463574376</v>
      </c>
    </row>
    <row r="67" spans="1:52" x14ac:dyDescent="0.25">
      <c r="A67" s="307" t="s">
        <v>252</v>
      </c>
      <c r="B67" s="306">
        <v>0</v>
      </c>
      <c r="C67" s="306">
        <v>-203.90269600000002</v>
      </c>
      <c r="D67" s="306">
        <v>-203.90269600000002</v>
      </c>
      <c r="E67" s="306">
        <v>-203.90269600000002</v>
      </c>
      <c r="F67" s="306">
        <v>-203.90269600000002</v>
      </c>
      <c r="G67" s="306">
        <v>-203.90269600000002</v>
      </c>
      <c r="H67" s="306">
        <v>-203.90269600000002</v>
      </c>
      <c r="I67" s="306">
        <v>-203.90269600000002</v>
      </c>
      <c r="J67" s="306">
        <v>-203.90269600000002</v>
      </c>
      <c r="K67" s="306">
        <v>-203.90269600000002</v>
      </c>
      <c r="L67" s="306">
        <v>-203.90269600000002</v>
      </c>
      <c r="M67" s="306">
        <v>-203.90269600000002</v>
      </c>
      <c r="N67" s="306">
        <v>-203.90269600000002</v>
      </c>
      <c r="O67" s="306">
        <v>-203.90269600000002</v>
      </c>
      <c r="P67" s="306">
        <v>-203.90269600000002</v>
      </c>
      <c r="Q67" s="306">
        <v>-203.90269600000002</v>
      </c>
      <c r="R67" s="306">
        <v>-203.90269600000002</v>
      </c>
      <c r="S67" s="306">
        <v>-203.90269600000002</v>
      </c>
      <c r="T67" s="306">
        <v>-203.90269600000002</v>
      </c>
      <c r="U67" s="306">
        <v>-203.90269600000002</v>
      </c>
      <c r="V67" s="306">
        <v>-203.90269600000002</v>
      </c>
      <c r="W67" s="306">
        <v>-203.90269600000002</v>
      </c>
      <c r="X67" s="306">
        <v>-203.90269600000002</v>
      </c>
      <c r="Y67" s="306">
        <v>-203.90269600000002</v>
      </c>
      <c r="Z67" s="306">
        <v>-203.90269600000002</v>
      </c>
      <c r="AA67" s="306">
        <v>-203.90269600000002</v>
      </c>
      <c r="AB67" s="306">
        <v>-203.90269600000002</v>
      </c>
      <c r="AC67" s="306">
        <v>-203.90269600000002</v>
      </c>
      <c r="AD67" s="306">
        <v>-203.90269600000002</v>
      </c>
      <c r="AE67" s="306">
        <v>-203.90269600000002</v>
      </c>
      <c r="AF67" s="306">
        <v>-203.90269600000002</v>
      </c>
      <c r="AG67" s="306">
        <v>-203.90269600000002</v>
      </c>
      <c r="AH67" s="306">
        <v>-203.90269600000002</v>
      </c>
      <c r="AI67" s="306">
        <v>-203.90269600000002</v>
      </c>
      <c r="AJ67" s="306">
        <v>-203.90269600000002</v>
      </c>
      <c r="AK67" s="306">
        <v>-203.90269600000002</v>
      </c>
      <c r="AL67" s="306">
        <v>-203.90269600000002</v>
      </c>
      <c r="AM67" s="306">
        <v>-203.90269600000002</v>
      </c>
      <c r="AN67" s="306">
        <v>-203.90269600000002</v>
      </c>
      <c r="AO67" s="306">
        <v>-203.90269600000002</v>
      </c>
      <c r="AP67" s="306">
        <v>-203.90269600000002</v>
      </c>
      <c r="AQ67" s="306">
        <v>-203.90269600000002</v>
      </c>
      <c r="AR67" s="306">
        <v>-203.90269600000002</v>
      </c>
      <c r="AS67" s="306">
        <v>-203.90269600000002</v>
      </c>
      <c r="AT67" s="306">
        <v>-203.90269600000002</v>
      </c>
      <c r="AU67" s="306">
        <v>-203.90269600000002</v>
      </c>
      <c r="AV67" s="306">
        <v>-203.90269600000002</v>
      </c>
      <c r="AW67" s="306">
        <v>-203.90269600000002</v>
      </c>
      <c r="AX67" s="306">
        <v>-203.90269600000002</v>
      </c>
      <c r="AY67" s="306">
        <v>-203.90269600000002</v>
      </c>
      <c r="AZ67" s="306">
        <v>-203.90269600000002</v>
      </c>
    </row>
    <row r="68" spans="1:52" x14ac:dyDescent="0.25">
      <c r="A68" s="308" t="s">
        <v>522</v>
      </c>
      <c r="B68" s="305">
        <v>6612336</v>
      </c>
      <c r="C68" s="305">
        <v>2327588.5229133917</v>
      </c>
      <c r="D68" s="305">
        <v>2401913.0511721014</v>
      </c>
      <c r="E68" s="305">
        <v>2478466.6584523735</v>
      </c>
      <c r="F68" s="305">
        <v>2557316.6848320239</v>
      </c>
      <c r="G68" s="305">
        <v>2638532.1424316093</v>
      </c>
      <c r="H68" s="305">
        <v>2722183.9966227883</v>
      </c>
      <c r="I68" s="305">
        <v>2808345.3437724118</v>
      </c>
      <c r="J68" s="305">
        <v>2897091.4617762095</v>
      </c>
      <c r="K68" s="305">
        <v>2988499.8933810666</v>
      </c>
      <c r="L68" s="305">
        <v>3082650.514357809</v>
      </c>
      <c r="M68" s="305">
        <v>3179421.9671826144</v>
      </c>
      <c r="N68" s="305">
        <v>3279249.1788874161</v>
      </c>
      <c r="O68" s="305">
        <v>3382071.1455604057</v>
      </c>
      <c r="P68" s="305">
        <v>3487977.6978893541</v>
      </c>
      <c r="Q68" s="305">
        <v>3597061.3843453531</v>
      </c>
      <c r="R68" s="305">
        <v>3709417.5090349573</v>
      </c>
      <c r="S68" s="305">
        <v>3825144.2528270092</v>
      </c>
      <c r="T68" s="305">
        <v>3944342.733916061</v>
      </c>
      <c r="U68" s="305">
        <v>4067117.0986674968</v>
      </c>
      <c r="V68" s="305">
        <v>4193574.6276035169</v>
      </c>
      <c r="W68" s="305">
        <v>4322110.7155116061</v>
      </c>
      <c r="X68" s="305">
        <v>4456116.0533356825</v>
      </c>
      <c r="Y68" s="305">
        <v>4594141.4803769384</v>
      </c>
      <c r="Z68" s="305">
        <v>4736307.6069492828</v>
      </c>
      <c r="AA68" s="305">
        <v>4882738.6503333794</v>
      </c>
      <c r="AB68" s="305">
        <v>5033562.5557650477</v>
      </c>
      <c r="AC68" s="305">
        <v>5188911.1098618917</v>
      </c>
      <c r="AD68" s="305">
        <v>5348920.0540499287</v>
      </c>
      <c r="AE68" s="305">
        <v>5513729.1979902163</v>
      </c>
      <c r="AF68" s="305">
        <v>5683482.5481290258</v>
      </c>
      <c r="AG68" s="305">
        <v>5858328.4362480314</v>
      </c>
      <c r="AH68" s="305">
        <v>6038419.6328909202</v>
      </c>
      <c r="AI68" s="305">
        <v>6223913.4985989118</v>
      </c>
      <c r="AJ68" s="305">
        <v>6414972.1124609299</v>
      </c>
      <c r="AK68" s="305">
        <v>6611762.4157873271</v>
      </c>
      <c r="AL68" s="305">
        <v>6814456.3633453976</v>
      </c>
      <c r="AM68" s="305">
        <v>7023231.0594713157</v>
      </c>
      <c r="AN68" s="305">
        <v>7238268.9319909783</v>
      </c>
      <c r="AO68" s="305">
        <v>7459757.8683319511</v>
      </c>
      <c r="AP68" s="305">
        <v>7687891.4045678508</v>
      </c>
      <c r="AQ68" s="305">
        <v>7922868.8842156194</v>
      </c>
      <c r="AR68" s="305">
        <v>8164895.6170328101</v>
      </c>
      <c r="AS68" s="305">
        <v>8414183.0831855051</v>
      </c>
      <c r="AT68" s="305">
        <v>8670949.1071691588</v>
      </c>
      <c r="AU68" s="305">
        <v>8935418.0468529686</v>
      </c>
      <c r="AV68" s="305">
        <v>9207820.990086019</v>
      </c>
      <c r="AW68" s="305">
        <v>9488395.9513034634</v>
      </c>
      <c r="AX68" s="305">
        <v>9777388.0908179786</v>
      </c>
      <c r="AY68" s="305">
        <v>10075049.934111254</v>
      </c>
      <c r="AZ68" s="305">
        <v>10381641.560878376</v>
      </c>
    </row>
    <row r="69" spans="1:52" x14ac:dyDescent="0.25">
      <c r="A69" s="307" t="s">
        <v>489</v>
      </c>
      <c r="B69" s="306">
        <v>0</v>
      </c>
      <c r="C69" s="306">
        <v>0</v>
      </c>
      <c r="D69" s="306">
        <v>0</v>
      </c>
      <c r="E69" s="306">
        <v>0</v>
      </c>
      <c r="F69" s="306">
        <v>0</v>
      </c>
      <c r="G69" s="306">
        <v>0</v>
      </c>
      <c r="H69" s="306">
        <v>0</v>
      </c>
      <c r="I69" s="306">
        <v>0</v>
      </c>
      <c r="J69" s="306">
        <v>0</v>
      </c>
      <c r="K69" s="306">
        <v>0</v>
      </c>
      <c r="L69" s="306">
        <v>0</v>
      </c>
      <c r="M69" s="306">
        <v>0</v>
      </c>
      <c r="N69" s="306">
        <v>0</v>
      </c>
      <c r="O69" s="306">
        <v>0</v>
      </c>
      <c r="P69" s="306">
        <v>0</v>
      </c>
      <c r="Q69" s="306">
        <v>0</v>
      </c>
      <c r="R69" s="306">
        <v>0</v>
      </c>
      <c r="S69" s="306">
        <v>0</v>
      </c>
      <c r="T69" s="306">
        <v>0</v>
      </c>
      <c r="U69" s="306">
        <v>0</v>
      </c>
      <c r="V69" s="306">
        <v>0</v>
      </c>
      <c r="W69" s="306">
        <v>0</v>
      </c>
      <c r="X69" s="306">
        <v>0</v>
      </c>
      <c r="Y69" s="306">
        <v>0</v>
      </c>
      <c r="Z69" s="306">
        <v>0</v>
      </c>
      <c r="AA69" s="306">
        <v>0</v>
      </c>
      <c r="AB69" s="306">
        <v>0</v>
      </c>
      <c r="AC69" s="306">
        <v>0</v>
      </c>
      <c r="AD69" s="306">
        <v>0</v>
      </c>
      <c r="AE69" s="306">
        <v>0</v>
      </c>
      <c r="AF69" s="306">
        <v>0</v>
      </c>
      <c r="AG69" s="306">
        <v>0</v>
      </c>
      <c r="AH69" s="306">
        <v>0</v>
      </c>
      <c r="AI69" s="306">
        <v>0</v>
      </c>
      <c r="AJ69" s="306">
        <v>0</v>
      </c>
      <c r="AK69" s="306">
        <v>0</v>
      </c>
      <c r="AL69" s="306">
        <v>0</v>
      </c>
      <c r="AM69" s="306">
        <v>0</v>
      </c>
      <c r="AN69" s="306">
        <v>0</v>
      </c>
      <c r="AO69" s="306">
        <v>0</v>
      </c>
      <c r="AP69" s="306">
        <v>0</v>
      </c>
      <c r="AQ69" s="306">
        <v>0</v>
      </c>
      <c r="AR69" s="306">
        <v>0</v>
      </c>
      <c r="AS69" s="306">
        <v>0</v>
      </c>
      <c r="AT69" s="306">
        <v>0</v>
      </c>
      <c r="AU69" s="306">
        <v>0</v>
      </c>
      <c r="AV69" s="306">
        <v>0</v>
      </c>
      <c r="AW69" s="306">
        <v>0</v>
      </c>
      <c r="AX69" s="306">
        <v>0</v>
      </c>
      <c r="AY69" s="306">
        <v>0</v>
      </c>
      <c r="AZ69" s="306">
        <v>0</v>
      </c>
    </row>
    <row r="70" spans="1:52" x14ac:dyDescent="0.25">
      <c r="A70" s="308" t="s">
        <v>255</v>
      </c>
      <c r="B70" s="305">
        <v>6612336</v>
      </c>
      <c r="C70" s="305">
        <v>2327588.5229133917</v>
      </c>
      <c r="D70" s="305">
        <v>2401913.0511721014</v>
      </c>
      <c r="E70" s="305">
        <v>2478466.6584523735</v>
      </c>
      <c r="F70" s="305">
        <v>2557316.6848320239</v>
      </c>
      <c r="G70" s="305">
        <v>2638532.1424316093</v>
      </c>
      <c r="H70" s="305">
        <v>2722183.9966227883</v>
      </c>
      <c r="I70" s="305">
        <v>2808345.3437724118</v>
      </c>
      <c r="J70" s="305">
        <v>2897091.4617762095</v>
      </c>
      <c r="K70" s="305">
        <v>2988499.8933810666</v>
      </c>
      <c r="L70" s="305">
        <v>3082650.514357809</v>
      </c>
      <c r="M70" s="305">
        <v>3179421.9671826144</v>
      </c>
      <c r="N70" s="305">
        <v>3279249.1788874161</v>
      </c>
      <c r="O70" s="305">
        <v>3382071.1455604057</v>
      </c>
      <c r="P70" s="305">
        <v>3487977.6978893541</v>
      </c>
      <c r="Q70" s="305">
        <v>3597061.3843453531</v>
      </c>
      <c r="R70" s="305">
        <v>3709417.5090349573</v>
      </c>
      <c r="S70" s="305">
        <v>3825144.2528270092</v>
      </c>
      <c r="T70" s="305">
        <v>3944342.733916061</v>
      </c>
      <c r="U70" s="305">
        <v>4067117.0986674968</v>
      </c>
      <c r="V70" s="305">
        <v>4193574.6276035169</v>
      </c>
      <c r="W70" s="305">
        <v>4322110.7155116061</v>
      </c>
      <c r="X70" s="305">
        <v>4456116.0533356825</v>
      </c>
      <c r="Y70" s="305">
        <v>4594141.4803769384</v>
      </c>
      <c r="Z70" s="305">
        <v>4736307.6069492828</v>
      </c>
      <c r="AA70" s="305">
        <v>4882738.6503333794</v>
      </c>
      <c r="AB70" s="305">
        <v>5033562.5557650477</v>
      </c>
      <c r="AC70" s="305">
        <v>5188911.1098618917</v>
      </c>
      <c r="AD70" s="305">
        <v>5348920.0540499287</v>
      </c>
      <c r="AE70" s="305">
        <v>5513729.1979902163</v>
      </c>
      <c r="AF70" s="305">
        <v>5683482.5481290258</v>
      </c>
      <c r="AG70" s="305">
        <v>5858328.4362480314</v>
      </c>
      <c r="AH70" s="305">
        <v>6038419.6328909202</v>
      </c>
      <c r="AI70" s="305">
        <v>6223913.4985989118</v>
      </c>
      <c r="AJ70" s="305">
        <v>6414972.1124609299</v>
      </c>
      <c r="AK70" s="305">
        <v>6611762.4157873271</v>
      </c>
      <c r="AL70" s="305">
        <v>6814456.3633453976</v>
      </c>
      <c r="AM70" s="305">
        <v>7023231.0594713157</v>
      </c>
      <c r="AN70" s="305">
        <v>7238268.9319909783</v>
      </c>
      <c r="AO70" s="305">
        <v>7459757.8683319511</v>
      </c>
      <c r="AP70" s="305">
        <v>7687891.4045678508</v>
      </c>
      <c r="AQ70" s="305">
        <v>7922868.8842156194</v>
      </c>
      <c r="AR70" s="305">
        <v>8164895.6170328101</v>
      </c>
      <c r="AS70" s="305">
        <v>8414183.0831855051</v>
      </c>
      <c r="AT70" s="305">
        <v>8670949.1071691588</v>
      </c>
      <c r="AU70" s="305">
        <v>8935418.0468529686</v>
      </c>
      <c r="AV70" s="305">
        <v>9207820.990086019</v>
      </c>
      <c r="AW70" s="305">
        <v>9488395.9513034634</v>
      </c>
      <c r="AX70" s="305">
        <v>9777388.0908179786</v>
      </c>
      <c r="AY70" s="305">
        <v>10075049.934111254</v>
      </c>
      <c r="AZ70" s="305">
        <v>10381641.560878376</v>
      </c>
    </row>
    <row r="71" spans="1:52" x14ac:dyDescent="0.25">
      <c r="A71" s="307" t="s">
        <v>251</v>
      </c>
      <c r="B71" s="306">
        <v>-1322467.2000000002</v>
      </c>
      <c r="C71" s="306">
        <v>-465517.70458267839</v>
      </c>
      <c r="D71" s="306">
        <v>-480382.61023442028</v>
      </c>
      <c r="E71" s="306">
        <v>-495693.3316904747</v>
      </c>
      <c r="F71" s="306">
        <v>-511463.33696640481</v>
      </c>
      <c r="G71" s="306">
        <v>-527706.42848632194</v>
      </c>
      <c r="H71" s="306">
        <v>-544436.79932455765</v>
      </c>
      <c r="I71" s="306">
        <v>-561669.06875448243</v>
      </c>
      <c r="J71" s="306">
        <v>-579418.29235524195</v>
      </c>
      <c r="K71" s="306">
        <v>-597699.9786762133</v>
      </c>
      <c r="L71" s="306">
        <v>-616530.10287156177</v>
      </c>
      <c r="M71" s="306">
        <v>-635884.39343652292</v>
      </c>
      <c r="N71" s="306">
        <v>-655849.8357774833</v>
      </c>
      <c r="O71" s="306">
        <v>-676414.22911208123</v>
      </c>
      <c r="P71" s="306">
        <v>-697595.53957787086</v>
      </c>
      <c r="Q71" s="306">
        <v>-719412.27686907072</v>
      </c>
      <c r="R71" s="306">
        <v>-741883.50180699152</v>
      </c>
      <c r="S71" s="306">
        <v>-765028.85056540184</v>
      </c>
      <c r="T71" s="306">
        <v>-788868.54678321222</v>
      </c>
      <c r="U71" s="306">
        <v>-813423.41973349941</v>
      </c>
      <c r="V71" s="306">
        <v>-838714.92552070343</v>
      </c>
      <c r="W71" s="306">
        <v>-864422.14310232131</v>
      </c>
      <c r="X71" s="306">
        <v>-891223.21066713659</v>
      </c>
      <c r="Y71" s="306">
        <v>-918828.29607538774</v>
      </c>
      <c r="Z71" s="306">
        <v>-947261.52138985659</v>
      </c>
      <c r="AA71" s="306">
        <v>-976547.73006667593</v>
      </c>
      <c r="AB71" s="306">
        <v>-1006712.5111530096</v>
      </c>
      <c r="AC71" s="306">
        <v>-1037782.2219723784</v>
      </c>
      <c r="AD71" s="306">
        <v>-1069784.0108099857</v>
      </c>
      <c r="AE71" s="306">
        <v>-1102745.8395980434</v>
      </c>
      <c r="AF71" s="306">
        <v>-1136696.5096258053</v>
      </c>
      <c r="AG71" s="306">
        <v>-1171665.6872496062</v>
      </c>
      <c r="AH71" s="306">
        <v>-1207683.9265781841</v>
      </c>
      <c r="AI71" s="306">
        <v>-1244782.6997197825</v>
      </c>
      <c r="AJ71" s="306">
        <v>-1282994.4224921861</v>
      </c>
      <c r="AK71" s="306">
        <v>-1322352.4831574655</v>
      </c>
      <c r="AL71" s="306">
        <v>-1362891.2726690797</v>
      </c>
      <c r="AM71" s="306">
        <v>-1404646.2118942633</v>
      </c>
      <c r="AN71" s="306">
        <v>-1447653.7863981957</v>
      </c>
      <c r="AO71" s="306">
        <v>-1491951.5736663903</v>
      </c>
      <c r="AP71" s="306">
        <v>-1537578.2809135702</v>
      </c>
      <c r="AQ71" s="306">
        <v>-1584573.7768431241</v>
      </c>
      <c r="AR71" s="306">
        <v>-1632979.123406562</v>
      </c>
      <c r="AS71" s="306">
        <v>-1682836.6166371012</v>
      </c>
      <c r="AT71" s="306">
        <v>-1734189.8214338319</v>
      </c>
      <c r="AU71" s="306">
        <v>-1787083.6093705939</v>
      </c>
      <c r="AV71" s="306">
        <v>-1841564.1980172039</v>
      </c>
      <c r="AW71" s="306">
        <v>-1897679.1902606927</v>
      </c>
      <c r="AX71" s="306">
        <v>-1955477.6181635959</v>
      </c>
      <c r="AY71" s="306">
        <v>-2015009.986822251</v>
      </c>
      <c r="AZ71" s="306">
        <v>-2076328.3121756753</v>
      </c>
    </row>
    <row r="72" spans="1:52" ht="16.5" thickBot="1" x14ac:dyDescent="0.3">
      <c r="A72" s="309" t="s">
        <v>254</v>
      </c>
      <c r="B72" s="310">
        <v>5289868.8</v>
      </c>
      <c r="C72" s="310">
        <v>1862070.8183307133</v>
      </c>
      <c r="D72" s="310">
        <v>1921530.4409376811</v>
      </c>
      <c r="E72" s="310">
        <v>1982773.3267618988</v>
      </c>
      <c r="F72" s="310">
        <v>2045853.3478656192</v>
      </c>
      <c r="G72" s="310">
        <v>2110825.7139452873</v>
      </c>
      <c r="H72" s="310">
        <v>2177747.1972982306</v>
      </c>
      <c r="I72" s="310">
        <v>2246676.2750179293</v>
      </c>
      <c r="J72" s="310">
        <v>2317673.1694209678</v>
      </c>
      <c r="K72" s="310">
        <v>2390799.9147048532</v>
      </c>
      <c r="L72" s="310">
        <v>2466120.4114862471</v>
      </c>
      <c r="M72" s="310">
        <v>2543537.5737460917</v>
      </c>
      <c r="N72" s="310">
        <v>2623399.3431099327</v>
      </c>
      <c r="O72" s="310">
        <v>2705656.9164483245</v>
      </c>
      <c r="P72" s="310">
        <v>2790382.1583114835</v>
      </c>
      <c r="Q72" s="310">
        <v>2877649.1074762824</v>
      </c>
      <c r="R72" s="310">
        <v>2967534.0072279656</v>
      </c>
      <c r="S72" s="310">
        <v>3060115.4022616073</v>
      </c>
      <c r="T72" s="310">
        <v>3155474.1871328489</v>
      </c>
      <c r="U72" s="310">
        <v>3253693.6789339976</v>
      </c>
      <c r="V72" s="310">
        <v>3354859.7020828137</v>
      </c>
      <c r="W72" s="310">
        <v>3457688.5724092848</v>
      </c>
      <c r="X72" s="310">
        <v>3564892.8426685459</v>
      </c>
      <c r="Y72" s="310">
        <v>3675313.1843015505</v>
      </c>
      <c r="Z72" s="310">
        <v>3789046.0855594263</v>
      </c>
      <c r="AA72" s="310">
        <v>3906190.9202667037</v>
      </c>
      <c r="AB72" s="310">
        <v>4026850.0446120379</v>
      </c>
      <c r="AC72" s="310">
        <v>4151128.8878895133</v>
      </c>
      <c r="AD72" s="310">
        <v>4279136.0432399428</v>
      </c>
      <c r="AE72" s="310">
        <v>4410983.3583921734</v>
      </c>
      <c r="AF72" s="310">
        <v>4546786.0385032203</v>
      </c>
      <c r="AG72" s="310">
        <v>4686662.748998425</v>
      </c>
      <c r="AH72" s="310">
        <v>4830735.7063127365</v>
      </c>
      <c r="AI72" s="310">
        <v>4979130.7988791298</v>
      </c>
      <c r="AJ72" s="310">
        <v>5131977.6899687443</v>
      </c>
      <c r="AK72" s="310">
        <v>5289409.9326298619</v>
      </c>
      <c r="AL72" s="310">
        <v>5451565.0906763179</v>
      </c>
      <c r="AM72" s="310">
        <v>5618584.8475770522</v>
      </c>
      <c r="AN72" s="310">
        <v>5790615.1455927826</v>
      </c>
      <c r="AO72" s="310">
        <v>5967806.2946655611</v>
      </c>
      <c r="AP72" s="310">
        <v>6150313.1236542808</v>
      </c>
      <c r="AQ72" s="310">
        <v>6338295.1073724953</v>
      </c>
      <c r="AR72" s="310">
        <v>6531916.4936262481</v>
      </c>
      <c r="AS72" s="310">
        <v>6731346.4665484037</v>
      </c>
      <c r="AT72" s="310">
        <v>6936759.2857353268</v>
      </c>
      <c r="AU72" s="310">
        <v>7148334.4374823747</v>
      </c>
      <c r="AV72" s="310">
        <v>7366256.7920688149</v>
      </c>
      <c r="AW72" s="310">
        <v>7590716.7610427709</v>
      </c>
      <c r="AX72" s="310">
        <v>7821910.4726543827</v>
      </c>
      <c r="AY72" s="310">
        <v>8060039.9472890031</v>
      </c>
      <c r="AZ72" s="310">
        <v>8305313.2487027002</v>
      </c>
    </row>
    <row r="73" spans="1:52" ht="16.5" thickBot="1" x14ac:dyDescent="0.3">
      <c r="A73" s="311"/>
      <c r="B73" s="312">
        <v>0</v>
      </c>
      <c r="C73" s="312">
        <v>1</v>
      </c>
      <c r="D73" s="312">
        <f>C73+1</f>
        <v>2</v>
      </c>
      <c r="E73" s="312">
        <f t="shared" ref="E73:AZ73" si="1">D73+1</f>
        <v>3</v>
      </c>
      <c r="F73" s="312">
        <f t="shared" si="1"/>
        <v>4</v>
      </c>
      <c r="G73" s="312">
        <f t="shared" si="1"/>
        <v>5</v>
      </c>
      <c r="H73" s="312">
        <f t="shared" si="1"/>
        <v>6</v>
      </c>
      <c r="I73" s="312">
        <f t="shared" si="1"/>
        <v>7</v>
      </c>
      <c r="J73" s="312">
        <f t="shared" si="1"/>
        <v>8</v>
      </c>
      <c r="K73" s="312">
        <f t="shared" si="1"/>
        <v>9</v>
      </c>
      <c r="L73" s="312">
        <f t="shared" si="1"/>
        <v>10</v>
      </c>
      <c r="M73" s="312">
        <f t="shared" si="1"/>
        <v>11</v>
      </c>
      <c r="N73" s="312">
        <f t="shared" si="1"/>
        <v>12</v>
      </c>
      <c r="O73" s="312">
        <f t="shared" si="1"/>
        <v>13</v>
      </c>
      <c r="P73" s="312">
        <f t="shared" si="1"/>
        <v>14</v>
      </c>
      <c r="Q73" s="312">
        <f t="shared" si="1"/>
        <v>15</v>
      </c>
      <c r="R73" s="312">
        <f t="shared" si="1"/>
        <v>16</v>
      </c>
      <c r="S73" s="312">
        <f t="shared" si="1"/>
        <v>17</v>
      </c>
      <c r="T73" s="312">
        <f t="shared" si="1"/>
        <v>18</v>
      </c>
      <c r="U73" s="312">
        <f t="shared" si="1"/>
        <v>19</v>
      </c>
      <c r="V73" s="312">
        <f t="shared" si="1"/>
        <v>20</v>
      </c>
      <c r="W73" s="312">
        <f t="shared" si="1"/>
        <v>21</v>
      </c>
      <c r="X73" s="312">
        <f t="shared" si="1"/>
        <v>22</v>
      </c>
      <c r="Y73" s="312">
        <f t="shared" si="1"/>
        <v>23</v>
      </c>
      <c r="Z73" s="312">
        <f t="shared" si="1"/>
        <v>24</v>
      </c>
      <c r="AA73" s="312">
        <f t="shared" si="1"/>
        <v>25</v>
      </c>
      <c r="AB73" s="312">
        <f t="shared" si="1"/>
        <v>26</v>
      </c>
      <c r="AC73" s="312">
        <f t="shared" si="1"/>
        <v>27</v>
      </c>
      <c r="AD73" s="312">
        <f t="shared" si="1"/>
        <v>28</v>
      </c>
      <c r="AE73" s="312">
        <f t="shared" si="1"/>
        <v>29</v>
      </c>
      <c r="AF73" s="312">
        <f t="shared" si="1"/>
        <v>30</v>
      </c>
      <c r="AG73" s="312">
        <f t="shared" si="1"/>
        <v>31</v>
      </c>
      <c r="AH73" s="312">
        <f t="shared" si="1"/>
        <v>32</v>
      </c>
      <c r="AI73" s="312">
        <f t="shared" si="1"/>
        <v>33</v>
      </c>
      <c r="AJ73" s="312">
        <f t="shared" si="1"/>
        <v>34</v>
      </c>
      <c r="AK73" s="312">
        <f t="shared" si="1"/>
        <v>35</v>
      </c>
      <c r="AL73" s="312">
        <f t="shared" si="1"/>
        <v>36</v>
      </c>
      <c r="AM73" s="312">
        <f t="shared" si="1"/>
        <v>37</v>
      </c>
      <c r="AN73" s="312">
        <f t="shared" si="1"/>
        <v>38</v>
      </c>
      <c r="AO73" s="312">
        <f t="shared" si="1"/>
        <v>39</v>
      </c>
      <c r="AP73" s="312">
        <f t="shared" si="1"/>
        <v>40</v>
      </c>
      <c r="AQ73" s="312">
        <f t="shared" si="1"/>
        <v>41</v>
      </c>
      <c r="AR73" s="312">
        <f t="shared" si="1"/>
        <v>42</v>
      </c>
      <c r="AS73" s="312">
        <f t="shared" si="1"/>
        <v>43</v>
      </c>
      <c r="AT73" s="312">
        <f t="shared" si="1"/>
        <v>44</v>
      </c>
      <c r="AU73" s="312">
        <f t="shared" si="1"/>
        <v>45</v>
      </c>
      <c r="AV73" s="312">
        <f t="shared" si="1"/>
        <v>46</v>
      </c>
      <c r="AW73" s="312">
        <f t="shared" si="1"/>
        <v>47</v>
      </c>
      <c r="AX73" s="312">
        <f t="shared" si="1"/>
        <v>48</v>
      </c>
      <c r="AY73" s="312">
        <f t="shared" si="1"/>
        <v>49</v>
      </c>
      <c r="AZ73" s="312">
        <f t="shared" si="1"/>
        <v>50</v>
      </c>
    </row>
    <row r="74" spans="1:52" x14ac:dyDescent="0.25">
      <c r="A74" s="299" t="s">
        <v>253</v>
      </c>
      <c r="B74" s="348">
        <f>B41</f>
        <v>2023</v>
      </c>
      <c r="C74" s="348">
        <f t="shared" ref="C74:AZ74" si="2">C41</f>
        <v>2024</v>
      </c>
      <c r="D74" s="348">
        <f t="shared" si="2"/>
        <v>2025</v>
      </c>
      <c r="E74" s="348">
        <f t="shared" si="2"/>
        <v>2026</v>
      </c>
      <c r="F74" s="348">
        <f t="shared" si="2"/>
        <v>2027</v>
      </c>
      <c r="G74" s="348">
        <f t="shared" si="2"/>
        <v>2028</v>
      </c>
      <c r="H74" s="348">
        <f t="shared" si="2"/>
        <v>2029</v>
      </c>
      <c r="I74" s="348">
        <f t="shared" si="2"/>
        <v>2030</v>
      </c>
      <c r="J74" s="348">
        <f t="shared" si="2"/>
        <v>2031</v>
      </c>
      <c r="K74" s="348">
        <f t="shared" si="2"/>
        <v>2032</v>
      </c>
      <c r="L74" s="348">
        <f t="shared" si="2"/>
        <v>2033</v>
      </c>
      <c r="M74" s="348">
        <f t="shared" si="2"/>
        <v>2034</v>
      </c>
      <c r="N74" s="348">
        <f t="shared" si="2"/>
        <v>2035</v>
      </c>
      <c r="O74" s="348">
        <f t="shared" si="2"/>
        <v>2036</v>
      </c>
      <c r="P74" s="348">
        <f t="shared" si="2"/>
        <v>2037</v>
      </c>
      <c r="Q74" s="348">
        <f t="shared" si="2"/>
        <v>2038</v>
      </c>
      <c r="R74" s="348">
        <f t="shared" si="2"/>
        <v>2039</v>
      </c>
      <c r="S74" s="348">
        <f t="shared" si="2"/>
        <v>2040</v>
      </c>
      <c r="T74" s="348">
        <f t="shared" si="2"/>
        <v>2041</v>
      </c>
      <c r="U74" s="348">
        <f t="shared" si="2"/>
        <v>2042</v>
      </c>
      <c r="V74" s="348">
        <f t="shared" si="2"/>
        <v>2043</v>
      </c>
      <c r="W74" s="348">
        <f t="shared" si="2"/>
        <v>2044</v>
      </c>
      <c r="X74" s="348">
        <f t="shared" si="2"/>
        <v>2045</v>
      </c>
      <c r="Y74" s="348">
        <f t="shared" si="2"/>
        <v>2046</v>
      </c>
      <c r="Z74" s="348">
        <f t="shared" si="2"/>
        <v>2047</v>
      </c>
      <c r="AA74" s="348">
        <f t="shared" si="2"/>
        <v>2048</v>
      </c>
      <c r="AB74" s="348">
        <f t="shared" si="2"/>
        <v>2049</v>
      </c>
      <c r="AC74" s="348">
        <f t="shared" si="2"/>
        <v>2050</v>
      </c>
      <c r="AD74" s="348">
        <f t="shared" si="2"/>
        <v>2051</v>
      </c>
      <c r="AE74" s="348">
        <f t="shared" si="2"/>
        <v>2052</v>
      </c>
      <c r="AF74" s="348">
        <f t="shared" si="2"/>
        <v>2053</v>
      </c>
      <c r="AG74" s="348">
        <f t="shared" si="2"/>
        <v>2054</v>
      </c>
      <c r="AH74" s="348">
        <f t="shared" si="2"/>
        <v>2055</v>
      </c>
      <c r="AI74" s="348">
        <f t="shared" si="2"/>
        <v>2056</v>
      </c>
      <c r="AJ74" s="348">
        <f t="shared" si="2"/>
        <v>2057</v>
      </c>
      <c r="AK74" s="348">
        <f t="shared" si="2"/>
        <v>2058</v>
      </c>
      <c r="AL74" s="348">
        <f t="shared" si="2"/>
        <v>2059</v>
      </c>
      <c r="AM74" s="348">
        <f t="shared" si="2"/>
        <v>2060</v>
      </c>
      <c r="AN74" s="348">
        <f t="shared" si="2"/>
        <v>2061</v>
      </c>
      <c r="AO74" s="348">
        <f t="shared" si="2"/>
        <v>2062</v>
      </c>
      <c r="AP74" s="348">
        <f t="shared" si="2"/>
        <v>2063</v>
      </c>
      <c r="AQ74" s="348">
        <f t="shared" si="2"/>
        <v>2064</v>
      </c>
      <c r="AR74" s="348">
        <f t="shared" si="2"/>
        <v>2065</v>
      </c>
      <c r="AS74" s="348">
        <f t="shared" si="2"/>
        <v>2066</v>
      </c>
      <c r="AT74" s="348">
        <f t="shared" si="2"/>
        <v>2067</v>
      </c>
      <c r="AU74" s="348">
        <f t="shared" si="2"/>
        <v>2068</v>
      </c>
      <c r="AV74" s="348">
        <f t="shared" si="2"/>
        <v>2069</v>
      </c>
      <c r="AW74" s="348">
        <f t="shared" si="2"/>
        <v>2070</v>
      </c>
      <c r="AX74" s="348">
        <f t="shared" si="2"/>
        <v>2071</v>
      </c>
      <c r="AY74" s="348">
        <f t="shared" si="2"/>
        <v>2072</v>
      </c>
      <c r="AZ74" s="348">
        <f t="shared" si="2"/>
        <v>2073</v>
      </c>
    </row>
    <row r="75" spans="1:52" x14ac:dyDescent="0.25">
      <c r="A75" s="304" t="s">
        <v>522</v>
      </c>
      <c r="B75" s="305">
        <v>6612336</v>
      </c>
      <c r="C75" s="305">
        <v>2327588.5229133917</v>
      </c>
      <c r="D75" s="305">
        <v>2401913.0511721014</v>
      </c>
      <c r="E75" s="305">
        <v>2478466.6584523735</v>
      </c>
      <c r="F75" s="305">
        <v>2557316.6848320239</v>
      </c>
      <c r="G75" s="305">
        <v>2638532.1424316093</v>
      </c>
      <c r="H75" s="305">
        <v>2722183.9966227883</v>
      </c>
      <c r="I75" s="305">
        <v>2808345.3437724118</v>
      </c>
      <c r="J75" s="305">
        <v>2897091.4617762095</v>
      </c>
      <c r="K75" s="305">
        <v>2988499.8933810666</v>
      </c>
      <c r="L75" s="305">
        <v>3082650.514357809</v>
      </c>
      <c r="M75" s="305">
        <v>3179421.9671826144</v>
      </c>
      <c r="N75" s="305">
        <v>3279249.1788874161</v>
      </c>
      <c r="O75" s="305">
        <v>3382071.1455604057</v>
      </c>
      <c r="P75" s="305">
        <v>3487977.6978893541</v>
      </c>
      <c r="Q75" s="305">
        <v>3597061.3843453531</v>
      </c>
      <c r="R75" s="305">
        <v>3709417.5090349573</v>
      </c>
      <c r="S75" s="305">
        <v>3825144.2528270092</v>
      </c>
      <c r="T75" s="305">
        <v>3944342.733916061</v>
      </c>
      <c r="U75" s="305">
        <v>4067117.0986674968</v>
      </c>
      <c r="V75" s="305">
        <v>4193574.6276035169</v>
      </c>
      <c r="W75" s="305">
        <v>4322110.7155116061</v>
      </c>
      <c r="X75" s="305">
        <v>4456116.0533356825</v>
      </c>
      <c r="Y75" s="305">
        <v>4594141.4803769384</v>
      </c>
      <c r="Z75" s="305">
        <v>4736307.6069492828</v>
      </c>
      <c r="AA75" s="305">
        <v>4882738.6503333794</v>
      </c>
      <c r="AB75" s="305">
        <v>5033562.5557650477</v>
      </c>
      <c r="AC75" s="305">
        <v>5188911.1098618917</v>
      </c>
      <c r="AD75" s="305">
        <v>5348920.0540499287</v>
      </c>
      <c r="AE75" s="305">
        <v>5513729.1979902163</v>
      </c>
      <c r="AF75" s="305">
        <v>5683482.5481290258</v>
      </c>
      <c r="AG75" s="305">
        <v>5858328.4362480314</v>
      </c>
      <c r="AH75" s="305">
        <v>6038419.6328909202</v>
      </c>
      <c r="AI75" s="305">
        <v>6223913.4985989118</v>
      </c>
      <c r="AJ75" s="305">
        <v>6414972.1124609299</v>
      </c>
      <c r="AK75" s="305">
        <v>6611762.4157873271</v>
      </c>
      <c r="AL75" s="305">
        <v>6814456.3633453976</v>
      </c>
      <c r="AM75" s="305">
        <v>7023231.0594713157</v>
      </c>
      <c r="AN75" s="305">
        <v>7238268.9319909783</v>
      </c>
      <c r="AO75" s="305">
        <v>7459757.8683319511</v>
      </c>
      <c r="AP75" s="305">
        <v>7687891.4045678508</v>
      </c>
      <c r="AQ75" s="305">
        <v>7922868.8842156194</v>
      </c>
      <c r="AR75" s="305">
        <v>8164895.6170328101</v>
      </c>
      <c r="AS75" s="305">
        <v>8414183.0831855051</v>
      </c>
      <c r="AT75" s="305">
        <v>8670949.1071691588</v>
      </c>
      <c r="AU75" s="305">
        <v>8935418.0468529686</v>
      </c>
      <c r="AV75" s="305">
        <v>9207820.990086019</v>
      </c>
      <c r="AW75" s="305">
        <v>9488395.9513034634</v>
      </c>
      <c r="AX75" s="305">
        <v>9777388.0908179786</v>
      </c>
      <c r="AY75" s="305">
        <v>10075049.934111254</v>
      </c>
      <c r="AZ75" s="305">
        <v>10381641.560878376</v>
      </c>
    </row>
    <row r="76" spans="1:52" x14ac:dyDescent="0.25">
      <c r="A76" s="307" t="s">
        <v>252</v>
      </c>
      <c r="B76" s="306">
        <v>0</v>
      </c>
      <c r="C76" s="306">
        <v>203.90269600000002</v>
      </c>
      <c r="D76" s="306">
        <v>203.90269600000002</v>
      </c>
      <c r="E76" s="306">
        <v>203.90269600000002</v>
      </c>
      <c r="F76" s="306">
        <v>203.90269600000002</v>
      </c>
      <c r="G76" s="306">
        <v>203.90269600000002</v>
      </c>
      <c r="H76" s="306">
        <v>203.90269600000002</v>
      </c>
      <c r="I76" s="306">
        <v>203.90269600000002</v>
      </c>
      <c r="J76" s="306">
        <v>203.90269600000002</v>
      </c>
      <c r="K76" s="306">
        <v>203.90269600000002</v>
      </c>
      <c r="L76" s="306">
        <v>203.90269600000002</v>
      </c>
      <c r="M76" s="306">
        <v>203.90269600000002</v>
      </c>
      <c r="N76" s="306">
        <v>203.90269600000002</v>
      </c>
      <c r="O76" s="306">
        <v>203.90269600000002</v>
      </c>
      <c r="P76" s="306">
        <v>203.90269600000002</v>
      </c>
      <c r="Q76" s="306">
        <v>203.90269600000002</v>
      </c>
      <c r="R76" s="306">
        <v>203.90269600000002</v>
      </c>
      <c r="S76" s="306">
        <v>203.90269600000002</v>
      </c>
      <c r="T76" s="306">
        <v>203.90269600000002</v>
      </c>
      <c r="U76" s="306">
        <v>203.90269600000002</v>
      </c>
      <c r="V76" s="306">
        <v>203.90269600000002</v>
      </c>
      <c r="W76" s="306">
        <v>203.90269600000002</v>
      </c>
      <c r="X76" s="306">
        <v>203.90269600000002</v>
      </c>
      <c r="Y76" s="306">
        <v>203.90269600000002</v>
      </c>
      <c r="Z76" s="306">
        <v>203.90269600000002</v>
      </c>
      <c r="AA76" s="306">
        <v>203.90269600000002</v>
      </c>
      <c r="AB76" s="306">
        <v>203.90269600000002</v>
      </c>
      <c r="AC76" s="306">
        <v>203.90269600000002</v>
      </c>
      <c r="AD76" s="306">
        <v>203.90269600000002</v>
      </c>
      <c r="AE76" s="306">
        <v>203.90269600000002</v>
      </c>
      <c r="AF76" s="306">
        <v>203.90269600000002</v>
      </c>
      <c r="AG76" s="306">
        <v>203.90269600000002</v>
      </c>
      <c r="AH76" s="306">
        <v>203.90269600000002</v>
      </c>
      <c r="AI76" s="306">
        <v>203.90269600000002</v>
      </c>
      <c r="AJ76" s="306">
        <v>203.90269600000002</v>
      </c>
      <c r="AK76" s="306">
        <v>203.90269600000002</v>
      </c>
      <c r="AL76" s="306">
        <v>203.90269600000002</v>
      </c>
      <c r="AM76" s="306">
        <v>203.90269600000002</v>
      </c>
      <c r="AN76" s="306">
        <v>203.90269600000002</v>
      </c>
      <c r="AO76" s="306">
        <v>203.90269600000002</v>
      </c>
      <c r="AP76" s="306">
        <v>203.90269600000002</v>
      </c>
      <c r="AQ76" s="306">
        <v>203.90269600000002</v>
      </c>
      <c r="AR76" s="306">
        <v>203.90269600000002</v>
      </c>
      <c r="AS76" s="306">
        <v>203.90269600000002</v>
      </c>
      <c r="AT76" s="306">
        <v>203.90269600000002</v>
      </c>
      <c r="AU76" s="306">
        <v>203.90269600000002</v>
      </c>
      <c r="AV76" s="306">
        <v>203.90269600000002</v>
      </c>
      <c r="AW76" s="306">
        <v>203.90269600000002</v>
      </c>
      <c r="AX76" s="306">
        <v>203.90269600000002</v>
      </c>
      <c r="AY76" s="306">
        <v>203.90269600000002</v>
      </c>
      <c r="AZ76" s="306">
        <v>203.90269600000002</v>
      </c>
    </row>
    <row r="77" spans="1:52" x14ac:dyDescent="0.25">
      <c r="A77" s="307" t="s">
        <v>489</v>
      </c>
      <c r="B77" s="306">
        <v>0</v>
      </c>
      <c r="C77" s="306">
        <v>0</v>
      </c>
      <c r="D77" s="306">
        <v>0</v>
      </c>
      <c r="E77" s="306">
        <v>0</v>
      </c>
      <c r="F77" s="306">
        <v>0</v>
      </c>
      <c r="G77" s="306">
        <v>0</v>
      </c>
      <c r="H77" s="306">
        <v>0</v>
      </c>
      <c r="I77" s="306">
        <v>0</v>
      </c>
      <c r="J77" s="306">
        <v>0</v>
      </c>
      <c r="K77" s="306">
        <v>0</v>
      </c>
      <c r="L77" s="306">
        <v>0</v>
      </c>
      <c r="M77" s="306">
        <v>0</v>
      </c>
      <c r="N77" s="306">
        <v>0</v>
      </c>
      <c r="O77" s="306">
        <v>0</v>
      </c>
      <c r="P77" s="306">
        <v>0</v>
      </c>
      <c r="Q77" s="306">
        <v>0</v>
      </c>
      <c r="R77" s="306">
        <v>0</v>
      </c>
      <c r="S77" s="306">
        <v>0</v>
      </c>
      <c r="T77" s="306">
        <v>0</v>
      </c>
      <c r="U77" s="306">
        <v>0</v>
      </c>
      <c r="V77" s="306">
        <v>0</v>
      </c>
      <c r="W77" s="306">
        <v>0</v>
      </c>
      <c r="X77" s="306">
        <v>0</v>
      </c>
      <c r="Y77" s="306">
        <v>0</v>
      </c>
      <c r="Z77" s="306">
        <v>0</v>
      </c>
      <c r="AA77" s="306">
        <v>0</v>
      </c>
      <c r="AB77" s="306">
        <v>0</v>
      </c>
      <c r="AC77" s="306">
        <v>0</v>
      </c>
      <c r="AD77" s="306">
        <v>0</v>
      </c>
      <c r="AE77" s="306">
        <v>0</v>
      </c>
      <c r="AF77" s="306">
        <v>0</v>
      </c>
      <c r="AG77" s="306">
        <v>0</v>
      </c>
      <c r="AH77" s="306">
        <v>0</v>
      </c>
      <c r="AI77" s="306">
        <v>0</v>
      </c>
      <c r="AJ77" s="306">
        <v>0</v>
      </c>
      <c r="AK77" s="306">
        <v>0</v>
      </c>
      <c r="AL77" s="306">
        <v>0</v>
      </c>
      <c r="AM77" s="306">
        <v>0</v>
      </c>
      <c r="AN77" s="306">
        <v>0</v>
      </c>
      <c r="AO77" s="306">
        <v>0</v>
      </c>
      <c r="AP77" s="306">
        <v>0</v>
      </c>
      <c r="AQ77" s="306">
        <v>0</v>
      </c>
      <c r="AR77" s="306">
        <v>0</v>
      </c>
      <c r="AS77" s="306">
        <v>0</v>
      </c>
      <c r="AT77" s="306">
        <v>0</v>
      </c>
      <c r="AU77" s="306">
        <v>0</v>
      </c>
      <c r="AV77" s="306">
        <v>0</v>
      </c>
      <c r="AW77" s="306">
        <v>0</v>
      </c>
      <c r="AX77" s="306">
        <v>0</v>
      </c>
      <c r="AY77" s="306">
        <v>0</v>
      </c>
      <c r="AZ77" s="306">
        <v>0</v>
      </c>
    </row>
    <row r="78" spans="1:52" x14ac:dyDescent="0.25">
      <c r="A78" s="307" t="s">
        <v>251</v>
      </c>
      <c r="B78" s="306">
        <v>-1322467.2000000002</v>
      </c>
      <c r="C78" s="306">
        <v>-465517.70458267839</v>
      </c>
      <c r="D78" s="306">
        <v>-480382.61023442051</v>
      </c>
      <c r="E78" s="306">
        <v>-495693.33169047488</v>
      </c>
      <c r="F78" s="306">
        <v>-511463.33696640469</v>
      </c>
      <c r="G78" s="306">
        <v>-527706.42848632205</v>
      </c>
      <c r="H78" s="306">
        <v>-544436.79932455765</v>
      </c>
      <c r="I78" s="306">
        <v>-561669.06875448208</v>
      </c>
      <c r="J78" s="306">
        <v>-579418.29235524219</v>
      </c>
      <c r="K78" s="306">
        <v>-597699.97867621295</v>
      </c>
      <c r="L78" s="306">
        <v>-616530.10287156142</v>
      </c>
      <c r="M78" s="306">
        <v>-635884.39343652315</v>
      </c>
      <c r="N78" s="306">
        <v>-655849.83577748295</v>
      </c>
      <c r="O78" s="306">
        <v>-676414.2291120803</v>
      </c>
      <c r="P78" s="306">
        <v>-697595.53957787156</v>
      </c>
      <c r="Q78" s="306">
        <v>-719412.27686906978</v>
      </c>
      <c r="R78" s="306">
        <v>-741883.50180699117</v>
      </c>
      <c r="S78" s="306">
        <v>-765028.85056540184</v>
      </c>
      <c r="T78" s="306">
        <v>-788868.54678321257</v>
      </c>
      <c r="U78" s="306">
        <v>-813423.41973350011</v>
      </c>
      <c r="V78" s="306">
        <v>-838714.9255207032</v>
      </c>
      <c r="W78" s="306">
        <v>-864422.14310232177</v>
      </c>
      <c r="X78" s="306">
        <v>-891223.21066713706</v>
      </c>
      <c r="Y78" s="306">
        <v>-918828.29607538693</v>
      </c>
      <c r="Z78" s="306">
        <v>-947261.52138985693</v>
      </c>
      <c r="AA78" s="306">
        <v>-976547.73006667569</v>
      </c>
      <c r="AB78" s="306">
        <v>-1006712.5111530088</v>
      </c>
      <c r="AC78" s="306">
        <v>-1037782.2219723798</v>
      </c>
      <c r="AD78" s="306">
        <v>-1069784.0108099841</v>
      </c>
      <c r="AE78" s="306">
        <v>-1102745.8395980448</v>
      </c>
      <c r="AF78" s="306">
        <v>-1136696.5096258037</v>
      </c>
      <c r="AG78" s="306">
        <v>-1171665.6872496046</v>
      </c>
      <c r="AH78" s="306">
        <v>-1207683.9265781827</v>
      </c>
      <c r="AI78" s="306">
        <v>-1244782.6997197829</v>
      </c>
      <c r="AJ78" s="306">
        <v>-1282994.4224921875</v>
      </c>
      <c r="AK78" s="306">
        <v>-1322352.4831574671</v>
      </c>
      <c r="AL78" s="306">
        <v>-1362891.2726690806</v>
      </c>
      <c r="AM78" s="306">
        <v>-1404646.2118942626</v>
      </c>
      <c r="AN78" s="306">
        <v>-1447653.7863981985</v>
      </c>
      <c r="AO78" s="306">
        <v>-1491951.5736663938</v>
      </c>
      <c r="AP78" s="306">
        <v>-1537578.280913569</v>
      </c>
      <c r="AQ78" s="306">
        <v>-1584573.7768431231</v>
      </c>
      <c r="AR78" s="306">
        <v>-1632979.1234065592</v>
      </c>
      <c r="AS78" s="306">
        <v>-1682836.6166371033</v>
      </c>
      <c r="AT78" s="306">
        <v>-1734189.8214338347</v>
      </c>
      <c r="AU78" s="306">
        <v>-1787083.6093705967</v>
      </c>
      <c r="AV78" s="306">
        <v>-1841564.1980172023</v>
      </c>
      <c r="AW78" s="306">
        <v>-1897679.1902606934</v>
      </c>
      <c r="AX78" s="306">
        <v>-1955477.6181635931</v>
      </c>
      <c r="AY78" s="306">
        <v>-2015009.9868222475</v>
      </c>
      <c r="AZ78" s="306">
        <v>-2076328.3121756762</v>
      </c>
    </row>
    <row r="79" spans="1:52" x14ac:dyDescent="0.25">
      <c r="A79" s="307" t="s">
        <v>490</v>
      </c>
      <c r="B79" s="313">
        <v>0</v>
      </c>
      <c r="C79" s="313">
        <v>0</v>
      </c>
      <c r="D79" s="313">
        <v>0</v>
      </c>
      <c r="E79" s="313">
        <v>0</v>
      </c>
      <c r="F79" s="313">
        <v>0</v>
      </c>
      <c r="G79" s="313">
        <v>0</v>
      </c>
      <c r="H79" s="313">
        <v>0</v>
      </c>
      <c r="I79" s="313">
        <v>0</v>
      </c>
      <c r="J79" s="313">
        <v>0</v>
      </c>
      <c r="K79" s="313">
        <v>0</v>
      </c>
      <c r="L79" s="313">
        <v>0</v>
      </c>
      <c r="M79" s="313">
        <v>0</v>
      </c>
      <c r="N79" s="313">
        <v>0</v>
      </c>
      <c r="O79" s="313">
        <v>0</v>
      </c>
      <c r="P79" s="313">
        <v>0</v>
      </c>
      <c r="Q79" s="313">
        <v>0</v>
      </c>
      <c r="R79" s="313">
        <v>0</v>
      </c>
      <c r="S79" s="313">
        <v>0</v>
      </c>
      <c r="T79" s="313">
        <v>0</v>
      </c>
      <c r="U79" s="313">
        <v>0</v>
      </c>
      <c r="V79" s="313">
        <v>0</v>
      </c>
      <c r="W79" s="313">
        <v>0</v>
      </c>
      <c r="X79" s="313">
        <v>0</v>
      </c>
      <c r="Y79" s="313">
        <v>0</v>
      </c>
      <c r="Z79" s="313">
        <v>0</v>
      </c>
      <c r="AA79" s="313">
        <v>0</v>
      </c>
      <c r="AB79" s="313">
        <v>0</v>
      </c>
      <c r="AC79" s="313">
        <v>0</v>
      </c>
      <c r="AD79" s="313">
        <v>0</v>
      </c>
      <c r="AE79" s="313">
        <v>0</v>
      </c>
      <c r="AF79" s="313">
        <v>0</v>
      </c>
      <c r="AG79" s="313">
        <v>0</v>
      </c>
      <c r="AH79" s="313">
        <v>0</v>
      </c>
      <c r="AI79" s="313">
        <v>0</v>
      </c>
      <c r="AJ79" s="313">
        <v>0</v>
      </c>
      <c r="AK79" s="313">
        <v>0</v>
      </c>
      <c r="AL79" s="313">
        <v>0</v>
      </c>
      <c r="AM79" s="313">
        <v>0</v>
      </c>
      <c r="AN79" s="313">
        <v>0</v>
      </c>
      <c r="AO79" s="313">
        <v>0</v>
      </c>
      <c r="AP79" s="313">
        <v>0</v>
      </c>
      <c r="AQ79" s="313">
        <v>0</v>
      </c>
      <c r="AR79" s="313">
        <v>0</v>
      </c>
      <c r="AS79" s="313">
        <v>0</v>
      </c>
      <c r="AT79" s="313">
        <v>0</v>
      </c>
      <c r="AU79" s="313">
        <v>0</v>
      </c>
      <c r="AV79" s="313">
        <v>0</v>
      </c>
      <c r="AW79" s="313">
        <v>0</v>
      </c>
      <c r="AX79" s="313">
        <v>0</v>
      </c>
      <c r="AY79" s="313">
        <v>0</v>
      </c>
      <c r="AZ79" s="313">
        <v>0</v>
      </c>
    </row>
    <row r="80" spans="1:52" x14ac:dyDescent="0.25">
      <c r="A80" s="307" t="s">
        <v>491</v>
      </c>
      <c r="B80" s="306">
        <v>0</v>
      </c>
      <c r="C80" s="306">
        <v>0</v>
      </c>
      <c r="D80" s="306">
        <v>0</v>
      </c>
      <c r="E80" s="306">
        <v>0</v>
      </c>
      <c r="F80" s="306">
        <v>0</v>
      </c>
      <c r="G80" s="306">
        <v>0</v>
      </c>
      <c r="H80" s="306">
        <v>0</v>
      </c>
      <c r="I80" s="306">
        <v>0</v>
      </c>
      <c r="J80" s="306">
        <v>0</v>
      </c>
      <c r="K80" s="306">
        <v>0</v>
      </c>
      <c r="L80" s="306">
        <v>0</v>
      </c>
      <c r="M80" s="306">
        <v>0</v>
      </c>
      <c r="N80" s="306">
        <v>0</v>
      </c>
      <c r="O80" s="306">
        <v>0</v>
      </c>
      <c r="P80" s="306">
        <v>0</v>
      </c>
      <c r="Q80" s="306">
        <v>0</v>
      </c>
      <c r="R80" s="306">
        <v>0</v>
      </c>
      <c r="S80" s="306">
        <v>0</v>
      </c>
      <c r="T80" s="306">
        <v>0</v>
      </c>
      <c r="U80" s="306">
        <v>0</v>
      </c>
      <c r="V80" s="306">
        <v>0</v>
      </c>
      <c r="W80" s="306">
        <v>0</v>
      </c>
      <c r="X80" s="306">
        <v>0</v>
      </c>
      <c r="Y80" s="306">
        <v>0</v>
      </c>
      <c r="Z80" s="306">
        <v>0</v>
      </c>
      <c r="AA80" s="306">
        <v>0</v>
      </c>
      <c r="AB80" s="306">
        <v>0</v>
      </c>
      <c r="AC80" s="306">
        <v>0</v>
      </c>
      <c r="AD80" s="306">
        <v>0</v>
      </c>
      <c r="AE80" s="306">
        <v>0</v>
      </c>
      <c r="AF80" s="306">
        <v>0</v>
      </c>
      <c r="AG80" s="306">
        <v>0</v>
      </c>
      <c r="AH80" s="306">
        <v>0</v>
      </c>
      <c r="AI80" s="306">
        <v>0</v>
      </c>
      <c r="AJ80" s="306">
        <v>0</v>
      </c>
      <c r="AK80" s="306">
        <v>0</v>
      </c>
      <c r="AL80" s="306">
        <v>0</v>
      </c>
      <c r="AM80" s="306">
        <v>0</v>
      </c>
      <c r="AN80" s="306">
        <v>0</v>
      </c>
      <c r="AO80" s="306">
        <v>0</v>
      </c>
      <c r="AP80" s="306">
        <v>0</v>
      </c>
      <c r="AQ80" s="306">
        <v>0</v>
      </c>
      <c r="AR80" s="306">
        <v>0</v>
      </c>
      <c r="AS80" s="306">
        <v>0</v>
      </c>
      <c r="AT80" s="306">
        <v>0</v>
      </c>
      <c r="AU80" s="306">
        <v>0</v>
      </c>
      <c r="AV80" s="306">
        <v>0</v>
      </c>
      <c r="AW80" s="306">
        <v>0</v>
      </c>
      <c r="AX80" s="306">
        <v>0</v>
      </c>
      <c r="AY80" s="306">
        <v>0</v>
      </c>
      <c r="AZ80" s="306">
        <v>0</v>
      </c>
    </row>
    <row r="81" spans="1:52" x14ac:dyDescent="0.25">
      <c r="A81" s="307" t="s">
        <v>250</v>
      </c>
      <c r="B81" s="306">
        <v>-10195.134800000002</v>
      </c>
      <c r="C81" s="306">
        <v>0</v>
      </c>
      <c r="D81" s="306">
        <v>0</v>
      </c>
      <c r="E81" s="306">
        <v>0</v>
      </c>
      <c r="F81" s="306">
        <v>0</v>
      </c>
      <c r="G81" s="306">
        <v>0</v>
      </c>
      <c r="H81" s="306">
        <v>0</v>
      </c>
      <c r="I81" s="306">
        <v>0</v>
      </c>
      <c r="J81" s="306">
        <v>0</v>
      </c>
      <c r="K81" s="306">
        <v>0</v>
      </c>
      <c r="L81" s="306">
        <v>0</v>
      </c>
      <c r="M81" s="306">
        <v>0</v>
      </c>
      <c r="N81" s="306">
        <v>0</v>
      </c>
      <c r="O81" s="306">
        <v>0</v>
      </c>
      <c r="P81" s="306">
        <v>0</v>
      </c>
      <c r="Q81" s="306">
        <v>0</v>
      </c>
      <c r="R81" s="306">
        <v>0</v>
      </c>
      <c r="S81" s="306">
        <v>0</v>
      </c>
      <c r="T81" s="306">
        <v>0</v>
      </c>
      <c r="U81" s="306">
        <v>0</v>
      </c>
      <c r="V81" s="306">
        <v>0</v>
      </c>
      <c r="W81" s="306">
        <v>0</v>
      </c>
      <c r="X81" s="306">
        <v>0</v>
      </c>
      <c r="Y81" s="306">
        <v>0</v>
      </c>
      <c r="Z81" s="306">
        <v>0</v>
      </c>
      <c r="AA81" s="306">
        <v>0</v>
      </c>
      <c r="AB81" s="306">
        <v>0</v>
      </c>
      <c r="AC81" s="306">
        <v>0</v>
      </c>
      <c r="AD81" s="306">
        <v>0</v>
      </c>
      <c r="AE81" s="306">
        <v>0</v>
      </c>
      <c r="AF81" s="306">
        <v>0</v>
      </c>
      <c r="AG81" s="306">
        <v>0</v>
      </c>
      <c r="AH81" s="306">
        <v>0</v>
      </c>
      <c r="AI81" s="306">
        <v>0</v>
      </c>
      <c r="AJ81" s="306">
        <v>0</v>
      </c>
      <c r="AK81" s="306">
        <v>0</v>
      </c>
      <c r="AL81" s="306">
        <v>0</v>
      </c>
      <c r="AM81" s="306">
        <v>0</v>
      </c>
      <c r="AN81" s="306">
        <v>0</v>
      </c>
      <c r="AO81" s="306">
        <v>0</v>
      </c>
      <c r="AP81" s="306">
        <v>0</v>
      </c>
      <c r="AQ81" s="306">
        <v>0</v>
      </c>
      <c r="AR81" s="306">
        <v>0</v>
      </c>
      <c r="AS81" s="306">
        <v>0</v>
      </c>
      <c r="AT81" s="306">
        <v>0</v>
      </c>
      <c r="AU81" s="306">
        <v>0</v>
      </c>
      <c r="AV81" s="306">
        <v>0</v>
      </c>
      <c r="AW81" s="306">
        <v>0</v>
      </c>
      <c r="AX81" s="306">
        <v>0</v>
      </c>
      <c r="AY81" s="306">
        <v>0</v>
      </c>
      <c r="AZ81" s="306">
        <v>0</v>
      </c>
    </row>
    <row r="82" spans="1:52" x14ac:dyDescent="0.25">
      <c r="A82" s="307" t="s">
        <v>492</v>
      </c>
      <c r="B82" s="306">
        <v>0</v>
      </c>
      <c r="C82" s="306">
        <v>0</v>
      </c>
      <c r="D82" s="306">
        <v>0</v>
      </c>
      <c r="E82" s="306">
        <v>0</v>
      </c>
      <c r="F82" s="306">
        <v>0</v>
      </c>
      <c r="G82" s="306">
        <v>0</v>
      </c>
      <c r="H82" s="306">
        <v>0</v>
      </c>
      <c r="I82" s="306">
        <v>0</v>
      </c>
      <c r="J82" s="306">
        <v>0</v>
      </c>
      <c r="K82" s="306">
        <v>0</v>
      </c>
      <c r="L82" s="306">
        <v>0</v>
      </c>
      <c r="M82" s="306">
        <v>0</v>
      </c>
      <c r="N82" s="306">
        <v>0</v>
      </c>
      <c r="O82" s="306">
        <v>0</v>
      </c>
      <c r="P82" s="306">
        <v>0</v>
      </c>
      <c r="Q82" s="306">
        <v>0</v>
      </c>
      <c r="R82" s="306">
        <v>0</v>
      </c>
      <c r="S82" s="306">
        <v>0</v>
      </c>
      <c r="T82" s="306">
        <v>0</v>
      </c>
      <c r="U82" s="306">
        <v>0</v>
      </c>
      <c r="V82" s="306">
        <v>0</v>
      </c>
      <c r="W82" s="306">
        <v>0</v>
      </c>
      <c r="X82" s="306">
        <v>0</v>
      </c>
      <c r="Y82" s="306">
        <v>0</v>
      </c>
      <c r="Z82" s="306">
        <v>0</v>
      </c>
      <c r="AA82" s="306">
        <v>0</v>
      </c>
      <c r="AB82" s="306">
        <v>0</v>
      </c>
      <c r="AC82" s="306">
        <v>0</v>
      </c>
      <c r="AD82" s="306">
        <v>0</v>
      </c>
      <c r="AE82" s="306">
        <v>0</v>
      </c>
      <c r="AF82" s="306">
        <v>0</v>
      </c>
      <c r="AG82" s="306">
        <v>0</v>
      </c>
      <c r="AH82" s="306">
        <v>0</v>
      </c>
      <c r="AI82" s="306">
        <v>0</v>
      </c>
      <c r="AJ82" s="306">
        <v>0</v>
      </c>
      <c r="AK82" s="306">
        <v>0</v>
      </c>
      <c r="AL82" s="306">
        <v>0</v>
      </c>
      <c r="AM82" s="306">
        <v>0</v>
      </c>
      <c r="AN82" s="306">
        <v>0</v>
      </c>
      <c r="AO82" s="306">
        <v>0</v>
      </c>
      <c r="AP82" s="306">
        <v>0</v>
      </c>
      <c r="AQ82" s="306">
        <v>0</v>
      </c>
      <c r="AR82" s="306">
        <v>0</v>
      </c>
      <c r="AS82" s="306">
        <v>0</v>
      </c>
      <c r="AT82" s="306">
        <v>0</v>
      </c>
      <c r="AU82" s="306">
        <v>0</v>
      </c>
      <c r="AV82" s="306">
        <v>0</v>
      </c>
      <c r="AW82" s="306">
        <v>0</v>
      </c>
      <c r="AX82" s="306">
        <v>0</v>
      </c>
      <c r="AY82" s="306">
        <v>0</v>
      </c>
      <c r="AZ82" s="306">
        <v>0</v>
      </c>
    </row>
    <row r="83" spans="1:52" x14ac:dyDescent="0.25">
      <c r="A83" s="314" t="s">
        <v>249</v>
      </c>
      <c r="B83" s="305">
        <v>5279673.6651999997</v>
      </c>
      <c r="C83" s="305">
        <v>1862274.7210267133</v>
      </c>
      <c r="D83" s="305">
        <v>1921734.3436336808</v>
      </c>
      <c r="E83" s="305">
        <v>1982977.2294578985</v>
      </c>
      <c r="F83" s="305">
        <v>2046057.2505616192</v>
      </c>
      <c r="G83" s="305">
        <v>2111029.6166412872</v>
      </c>
      <c r="H83" s="305">
        <v>2177951.0999942305</v>
      </c>
      <c r="I83" s="305">
        <v>2246880.1777139297</v>
      </c>
      <c r="J83" s="305">
        <v>2317877.0721169673</v>
      </c>
      <c r="K83" s="305">
        <v>2391003.8174008536</v>
      </c>
      <c r="L83" s="305">
        <v>2466324.3141822475</v>
      </c>
      <c r="M83" s="305">
        <v>2543741.4764420912</v>
      </c>
      <c r="N83" s="305">
        <v>2623603.2458059331</v>
      </c>
      <c r="O83" s="305">
        <v>2705860.8191443253</v>
      </c>
      <c r="P83" s="305">
        <v>2790586.0610074825</v>
      </c>
      <c r="Q83" s="305">
        <v>2877853.0101722833</v>
      </c>
      <c r="R83" s="305">
        <v>2967737.909923966</v>
      </c>
      <c r="S83" s="305">
        <v>3060319.3049576073</v>
      </c>
      <c r="T83" s="305">
        <v>3155678.0898288484</v>
      </c>
      <c r="U83" s="305">
        <v>3253897.5816299967</v>
      </c>
      <c r="V83" s="305">
        <v>3355063.6047788137</v>
      </c>
      <c r="W83" s="305">
        <v>3457892.4751052847</v>
      </c>
      <c r="X83" s="305">
        <v>3565096.7453645458</v>
      </c>
      <c r="Y83" s="305">
        <v>3675517.0869975518</v>
      </c>
      <c r="Z83" s="305">
        <v>3789249.9882554263</v>
      </c>
      <c r="AA83" s="305">
        <v>3906394.8229627041</v>
      </c>
      <c r="AB83" s="305">
        <v>4027053.9473080393</v>
      </c>
      <c r="AC83" s="305">
        <v>4151332.7905855123</v>
      </c>
      <c r="AD83" s="305">
        <v>4279339.945935945</v>
      </c>
      <c r="AE83" s="305">
        <v>4411187.261088172</v>
      </c>
      <c r="AF83" s="305">
        <v>4546989.9411992226</v>
      </c>
      <c r="AG83" s="305">
        <v>4686866.6516944272</v>
      </c>
      <c r="AH83" s="305">
        <v>4830939.6090087378</v>
      </c>
      <c r="AI83" s="305">
        <v>4979334.7015751293</v>
      </c>
      <c r="AJ83" s="305">
        <v>5132181.5926647428</v>
      </c>
      <c r="AK83" s="305">
        <v>5289613.8353258604</v>
      </c>
      <c r="AL83" s="305">
        <v>5451768.9933723174</v>
      </c>
      <c r="AM83" s="305">
        <v>5618788.7502730535</v>
      </c>
      <c r="AN83" s="305">
        <v>5790819.0482887803</v>
      </c>
      <c r="AO83" s="305">
        <v>5968010.1973615577</v>
      </c>
      <c r="AP83" s="305">
        <v>6150517.0263502821</v>
      </c>
      <c r="AQ83" s="305">
        <v>6338499.0100684967</v>
      </c>
      <c r="AR83" s="305">
        <v>6532120.3963222513</v>
      </c>
      <c r="AS83" s="305">
        <v>6731550.3692444023</v>
      </c>
      <c r="AT83" s="305">
        <v>6936963.1884313244</v>
      </c>
      <c r="AU83" s="305">
        <v>7148538.3401783723</v>
      </c>
      <c r="AV83" s="305">
        <v>7366460.6947648171</v>
      </c>
      <c r="AW83" s="305">
        <v>7590920.6637387704</v>
      </c>
      <c r="AX83" s="305">
        <v>7822114.3753503859</v>
      </c>
      <c r="AY83" s="305">
        <v>8060243.8499850072</v>
      </c>
      <c r="AZ83" s="305">
        <v>8305517.1513986997</v>
      </c>
    </row>
    <row r="84" spans="1:52" x14ac:dyDescent="0.25">
      <c r="A84" s="314" t="s">
        <v>523</v>
      </c>
      <c r="B84" s="305">
        <v>5279673.6651999997</v>
      </c>
      <c r="C84" s="305">
        <v>7141948.3862267127</v>
      </c>
      <c r="D84" s="305">
        <v>9063682.7298603933</v>
      </c>
      <c r="E84" s="305">
        <v>11046659.959318291</v>
      </c>
      <c r="F84" s="305">
        <v>13092717.209879911</v>
      </c>
      <c r="G84" s="305">
        <v>15203746.826521197</v>
      </c>
      <c r="H84" s="305">
        <v>17381697.926515426</v>
      </c>
      <c r="I84" s="305">
        <v>19628578.104229357</v>
      </c>
      <c r="J84" s="305">
        <v>21946455.176346324</v>
      </c>
      <c r="K84" s="305">
        <v>24337458.993747178</v>
      </c>
      <c r="L84" s="305">
        <v>26803783.307929426</v>
      </c>
      <c r="M84" s="305">
        <v>29347524.784371518</v>
      </c>
      <c r="N84" s="305">
        <v>31971128.030177452</v>
      </c>
      <c r="O84" s="305">
        <v>34676988.849321775</v>
      </c>
      <c r="P84" s="305">
        <v>37467574.91032926</v>
      </c>
      <c r="Q84" s="305">
        <v>40345427.920501545</v>
      </c>
      <c r="R84" s="305">
        <v>43313165.830425508</v>
      </c>
      <c r="S84" s="305">
        <v>46373485.135383114</v>
      </c>
      <c r="T84" s="305">
        <v>49529163.225211963</v>
      </c>
      <c r="U84" s="305">
        <v>52783060.806841962</v>
      </c>
      <c r="V84" s="305">
        <v>56138124.411620773</v>
      </c>
      <c r="W84" s="305">
        <v>59596016.886726059</v>
      </c>
      <c r="X84" s="305">
        <v>63161113.632090606</v>
      </c>
      <c r="Y84" s="305">
        <v>66836630.71908816</v>
      </c>
      <c r="Z84" s="305">
        <v>70625880.707343578</v>
      </c>
      <c r="AA84" s="305">
        <v>74532275.53030628</v>
      </c>
      <c r="AB84" s="305">
        <v>78559329.477614313</v>
      </c>
      <c r="AC84" s="305">
        <v>82710662.268199831</v>
      </c>
      <c r="AD84" s="305">
        <v>86990002.214135781</v>
      </c>
      <c r="AE84" s="305">
        <v>91401189.475223958</v>
      </c>
      <c r="AF84" s="305">
        <v>95948179.416423187</v>
      </c>
      <c r="AG84" s="305">
        <v>100635046.06811762</v>
      </c>
      <c r="AH84" s="305">
        <v>105465985.67712636</v>
      </c>
      <c r="AI84" s="305">
        <v>110445320.37870149</v>
      </c>
      <c r="AJ84" s="305">
        <v>115577501.97136624</v>
      </c>
      <c r="AK84" s="305">
        <v>120867115.80669211</v>
      </c>
      <c r="AL84" s="305">
        <v>126318884.80006443</v>
      </c>
      <c r="AM84" s="305">
        <v>131937673.55033748</v>
      </c>
      <c r="AN84" s="305">
        <v>137728492.59862626</v>
      </c>
      <c r="AO84" s="305">
        <v>143696502.79598781</v>
      </c>
      <c r="AP84" s="305">
        <v>149847019.8223381</v>
      </c>
      <c r="AQ84" s="305">
        <v>156185518.83240661</v>
      </c>
      <c r="AR84" s="305">
        <v>162717639.22872886</v>
      </c>
      <c r="AS84" s="305">
        <v>169449189.59797326</v>
      </c>
      <c r="AT84" s="305">
        <v>176386152.78640458</v>
      </c>
      <c r="AU84" s="305">
        <v>183534691.12658295</v>
      </c>
      <c r="AV84" s="305">
        <v>190901151.82134777</v>
      </c>
      <c r="AW84" s="305">
        <v>198492072.48508653</v>
      </c>
      <c r="AX84" s="305">
        <v>206314186.86043692</v>
      </c>
      <c r="AY84" s="305">
        <v>214374430.71042192</v>
      </c>
      <c r="AZ84" s="305">
        <v>222679947.86182061</v>
      </c>
    </row>
    <row r="85" spans="1:52" x14ac:dyDescent="0.25">
      <c r="A85" s="315" t="s">
        <v>248</v>
      </c>
      <c r="B85" s="316">
        <v>1</v>
      </c>
      <c r="C85" s="316">
        <v>0.88105726872246692</v>
      </c>
      <c r="D85" s="316">
        <v>0.77626191076869333</v>
      </c>
      <c r="E85" s="316">
        <v>0.68393119891514842</v>
      </c>
      <c r="F85" s="316">
        <v>0.60258255411026285</v>
      </c>
      <c r="G85" s="316">
        <v>0.53090973930419638</v>
      </c>
      <c r="H85" s="316">
        <v>0.4677618848495122</v>
      </c>
      <c r="I85" s="316">
        <v>0.41212500867798435</v>
      </c>
      <c r="J85" s="316">
        <v>0.3631057345180479</v>
      </c>
      <c r="K85" s="316">
        <v>0.31991694671193649</v>
      </c>
      <c r="L85" s="316">
        <v>0.28186515128804979</v>
      </c>
      <c r="M85" s="316">
        <v>0.24833934034189409</v>
      </c>
      <c r="N85" s="316">
        <v>0.21880118091796832</v>
      </c>
      <c r="O85" s="316">
        <v>0.19277637085283555</v>
      </c>
      <c r="P85" s="316">
        <v>0.16984702277782865</v>
      </c>
      <c r="Q85" s="316">
        <v>0.14964495398927638</v>
      </c>
      <c r="R85" s="316">
        <v>0.13184577443989109</v>
      </c>
      <c r="S85" s="316">
        <v>0.11616367792060887</v>
      </c>
      <c r="T85" s="316">
        <v>0.102346852793488</v>
      </c>
      <c r="U85" s="316">
        <v>9.0173438584570942E-2</v>
      </c>
      <c r="V85" s="316">
        <v>7.9447963510635183E-2</v>
      </c>
      <c r="W85" s="316">
        <v>6.999820573624245E-2</v>
      </c>
      <c r="X85" s="316">
        <v>6.1672427961447097E-2</v>
      </c>
      <c r="Y85" s="316">
        <v>5.4336940935195678E-2</v>
      </c>
      <c r="Z85" s="316">
        <v>4.7873956771097514E-2</v>
      </c>
      <c r="AA85" s="316">
        <v>4.2179697595680632E-2</v>
      </c>
      <c r="AB85" s="316">
        <v>3.7162729159189986E-2</v>
      </c>
      <c r="AC85" s="316">
        <v>3.2742492651268711E-2</v>
      </c>
      <c r="AD85" s="316">
        <v>2.8848011146492256E-2</v>
      </c>
      <c r="AE85" s="316">
        <v>2.5416749908803746E-2</v>
      </c>
      <c r="AF85" s="316">
        <v>2.239361225445264E-2</v>
      </c>
      <c r="AG85" s="316">
        <v>1.9730054849738013E-2</v>
      </c>
      <c r="AH85" s="316">
        <v>1.7383308237654636E-2</v>
      </c>
      <c r="AI85" s="316">
        <v>1.5315690077228756E-2</v>
      </c>
      <c r="AJ85" s="316">
        <v>1.3494000068042956E-2</v>
      </c>
      <c r="AK85" s="316">
        <v>1.1888986844090711E-2</v>
      </c>
      <c r="AL85" s="316">
        <v>1.0474878276731903E-2</v>
      </c>
      <c r="AM85" s="316">
        <v>9.228967644697713E-3</v>
      </c>
      <c r="AN85" s="316">
        <v>8.1312490261653842E-3</v>
      </c>
      <c r="AO85" s="316">
        <v>7.1640960582954934E-3</v>
      </c>
      <c r="AP85" s="316">
        <v>6.3119789059872195E-3</v>
      </c>
      <c r="AQ85" s="316">
        <v>5.5612148951429243E-3</v>
      </c>
      <c r="AR85" s="316">
        <v>4.8997488062933253E-3</v>
      </c>
      <c r="AS85" s="316">
        <v>4.3169593006989653E-3</v>
      </c>
      <c r="AT85" s="316">
        <v>3.8034883706598811E-3</v>
      </c>
      <c r="AU85" s="316">
        <v>3.3510910754712612E-3</v>
      </c>
      <c r="AV85" s="316">
        <v>2.9525031501949437E-3</v>
      </c>
      <c r="AW85" s="316">
        <v>2.6013243614052368E-3</v>
      </c>
      <c r="AX85" s="316">
        <v>2.2919157369209139E-3</v>
      </c>
      <c r="AY85" s="316">
        <v>2.0193090193135802E-3</v>
      </c>
      <c r="AZ85" s="316">
        <v>1.7791268892630662E-3</v>
      </c>
    </row>
    <row r="86" spans="1:52" x14ac:dyDescent="0.25">
      <c r="A86" s="317" t="s">
        <v>524</v>
      </c>
      <c r="B86" s="318">
        <v>5279673.6651999997</v>
      </c>
      <c r="C86" s="318">
        <v>1640770.67931869</v>
      </c>
      <c r="D86" s="318">
        <v>1491769.1735789019</v>
      </c>
      <c r="E86" s="318">
        <v>1356219.9939645799</v>
      </c>
      <c r="F86" s="318">
        <v>1232918.4038992424</v>
      </c>
      <c r="G86" s="318">
        <v>1120766.1834344633</v>
      </c>
      <c r="H86" s="318">
        <v>1018762.5116433697</v>
      </c>
      <c r="I86" s="318">
        <v>925995.51273874426</v>
      </c>
      <c r="J86" s="318">
        <v>841634.45679357368</v>
      </c>
      <c r="K86" s="318">
        <v>764922.64083946566</v>
      </c>
      <c r="L86" s="318">
        <v>695170.87594237481</v>
      </c>
      <c r="M86" s="318">
        <v>631711.08025994466</v>
      </c>
      <c r="N86" s="318">
        <v>574047.48844255286</v>
      </c>
      <c r="O86" s="318">
        <v>521626.02874752384</v>
      </c>
      <c r="P86" s="318">
        <v>473972.73426742898</v>
      </c>
      <c r="Q86" s="318">
        <v>430656.18129513186</v>
      </c>
      <c r="R86" s="318">
        <v>391283.70306854905</v>
      </c>
      <c r="S86" s="318">
        <v>355497.9460753171</v>
      </c>
      <c r="T86" s="318">
        <v>322973.72092334856</v>
      </c>
      <c r="U86" s="318">
        <v>293415.13373759639</v>
      </c>
      <c r="V86" s="318">
        <v>266552.97084832733</v>
      </c>
      <c r="W86" s="318">
        <v>242046.26888622434</v>
      </c>
      <c r="X86" s="318">
        <v>219868.17220408446</v>
      </c>
      <c r="Y86" s="318">
        <v>199716.35486248846</v>
      </c>
      <c r="Z86" s="318">
        <v>181406.39013262204</v>
      </c>
      <c r="AA86" s="318">
        <v>164770.55232189925</v>
      </c>
      <c r="AB86" s="318">
        <v>149656.31515325559</v>
      </c>
      <c r="AC86" s="318">
        <v>135924.98338871697</v>
      </c>
      <c r="AD86" s="318">
        <v>123450.4464599897</v>
      </c>
      <c r="AE86" s="318">
        <v>112118.04341597905</v>
      </c>
      <c r="AF86" s="318">
        <v>101823.52966811181</v>
      </c>
      <c r="AG86" s="318">
        <v>92472.136111339001</v>
      </c>
      <c r="AH86" s="318">
        <v>83977.712300893661</v>
      </c>
      <c r="AI86" s="318">
        <v>76261.947080115016</v>
      </c>
      <c r="AJ86" s="318">
        <v>69253.658760626844</v>
      </c>
      <c r="AK86" s="318">
        <v>62888.149298509365</v>
      </c>
      <c r="AL86" s="318">
        <v>57106.616598436245</v>
      </c>
      <c r="AM86" s="318">
        <v>51855.619578661506</v>
      </c>
      <c r="AN86" s="318">
        <v>47086.5917470981</v>
      </c>
      <c r="AO86" s="318">
        <v>42755.398330785247</v>
      </c>
      <c r="AP86" s="318">
        <v>38821.933731238219</v>
      </c>
      <c r="AQ86" s="318">
        <v>35249.755107641606</v>
      </c>
      <c r="AR86" s="318">
        <v>32005.749114444232</v>
      </c>
      <c r="AS86" s="318">
        <v>29059.828974633176</v>
      </c>
      <c r="AT86" s="318">
        <v>26384.658814894232</v>
      </c>
      <c r="AU86" s="318">
        <v>23955.403034435887</v>
      </c>
      <c r="AV86" s="318">
        <v>21749.498407080355</v>
      </c>
      <c r="AW86" s="318">
        <v>19746.446848078074</v>
      </c>
      <c r="AX86" s="318">
        <v>17927.627032860855</v>
      </c>
      <c r="AY86" s="318">
        <v>16276.123104141541</v>
      </c>
      <c r="AZ86" s="318">
        <v>14776.568893289012</v>
      </c>
    </row>
    <row r="87" spans="1:52" x14ac:dyDescent="0.25">
      <c r="A87" s="317" t="s">
        <v>525</v>
      </c>
      <c r="B87" s="318">
        <v>5279673.6651999997</v>
      </c>
      <c r="C87" s="318">
        <v>6920444.3445186894</v>
      </c>
      <c r="D87" s="318">
        <v>8412213.5180975907</v>
      </c>
      <c r="E87" s="318">
        <v>9768433.5120621696</v>
      </c>
      <c r="F87" s="318">
        <v>11001351.915961413</v>
      </c>
      <c r="G87" s="318">
        <v>12122118.099395877</v>
      </c>
      <c r="H87" s="318">
        <v>13140880.611039247</v>
      </c>
      <c r="I87" s="318">
        <v>14066876.123777991</v>
      </c>
      <c r="J87" s="318">
        <v>14908510.580571566</v>
      </c>
      <c r="K87" s="318">
        <v>15673433.221411031</v>
      </c>
      <c r="L87" s="318">
        <v>16368604.097353406</v>
      </c>
      <c r="M87" s="318">
        <v>17000315.177613351</v>
      </c>
      <c r="N87" s="318">
        <v>17574362.666055903</v>
      </c>
      <c r="O87" s="318">
        <v>18095988.694803428</v>
      </c>
      <c r="P87" s="318">
        <v>18569961.429070856</v>
      </c>
      <c r="Q87" s="318">
        <v>19000617.610365987</v>
      </c>
      <c r="R87" s="318">
        <v>19391901.313434538</v>
      </c>
      <c r="S87" s="318">
        <v>19747399.259509854</v>
      </c>
      <c r="T87" s="318">
        <v>20070372.980433203</v>
      </c>
      <c r="U87" s="318">
        <v>20363788.114170801</v>
      </c>
      <c r="V87" s="318">
        <v>20630341.085019127</v>
      </c>
      <c r="W87" s="318">
        <v>20872387.35390535</v>
      </c>
      <c r="X87" s="318">
        <v>21092255.526109435</v>
      </c>
      <c r="Y87" s="318">
        <v>21291971.880971923</v>
      </c>
      <c r="Z87" s="318">
        <v>21473378.271104544</v>
      </c>
      <c r="AA87" s="318">
        <v>21638148.823426444</v>
      </c>
      <c r="AB87" s="318">
        <v>21787805.1385797</v>
      </c>
      <c r="AC87" s="318">
        <v>21923730.121968418</v>
      </c>
      <c r="AD87" s="318">
        <v>22047180.568428408</v>
      </c>
      <c r="AE87" s="318">
        <v>22159298.611844387</v>
      </c>
      <c r="AF87" s="318">
        <v>22261122.141512498</v>
      </c>
      <c r="AG87" s="318">
        <v>22353594.277623836</v>
      </c>
      <c r="AH87" s="318">
        <v>22437571.989924729</v>
      </c>
      <c r="AI87" s="318">
        <v>22513833.937004846</v>
      </c>
      <c r="AJ87" s="318">
        <v>22583087.595765471</v>
      </c>
      <c r="AK87" s="318">
        <v>22645975.745063979</v>
      </c>
      <c r="AL87" s="318">
        <v>22703082.361662414</v>
      </c>
      <c r="AM87" s="318">
        <v>22754937.981241077</v>
      </c>
      <c r="AN87" s="318">
        <v>22802024.572988175</v>
      </c>
      <c r="AO87" s="318">
        <v>22844779.97131896</v>
      </c>
      <c r="AP87" s="318">
        <v>22883601.905050199</v>
      </c>
      <c r="AQ87" s="318">
        <v>22918851.660157841</v>
      </c>
      <c r="AR87" s="318">
        <v>22950857.409272283</v>
      </c>
      <c r="AS87" s="318">
        <v>22979917.238246918</v>
      </c>
      <c r="AT87" s="318">
        <v>23006301.897061814</v>
      </c>
      <c r="AU87" s="318">
        <v>23030257.300096251</v>
      </c>
      <c r="AV87" s="318">
        <v>23052006.798503332</v>
      </c>
      <c r="AW87" s="318">
        <v>23071753.245351411</v>
      </c>
      <c r="AX87" s="318">
        <v>23089680.872384273</v>
      </c>
      <c r="AY87" s="318">
        <v>23105956.995488413</v>
      </c>
      <c r="AZ87" s="318">
        <v>23120733.5643817</v>
      </c>
    </row>
    <row r="88" spans="1:52" x14ac:dyDescent="0.25">
      <c r="A88" s="317" t="s">
        <v>526</v>
      </c>
      <c r="B88" s="319">
        <v>0</v>
      </c>
      <c r="C88" s="319">
        <v>0</v>
      </c>
      <c r="D88" s="319">
        <v>0</v>
      </c>
      <c r="E88" s="319">
        <v>0</v>
      </c>
      <c r="F88" s="319">
        <v>0</v>
      </c>
      <c r="G88" s="319">
        <v>0</v>
      </c>
      <c r="H88" s="319">
        <v>0</v>
      </c>
      <c r="I88" s="319">
        <v>0</v>
      </c>
      <c r="J88" s="319">
        <v>0</v>
      </c>
      <c r="K88" s="319">
        <v>0</v>
      </c>
      <c r="L88" s="319">
        <v>0</v>
      </c>
      <c r="M88" s="319">
        <v>0</v>
      </c>
      <c r="N88" s="319">
        <v>0</v>
      </c>
      <c r="O88" s="319">
        <v>0</v>
      </c>
      <c r="P88" s="319">
        <v>0</v>
      </c>
      <c r="Q88" s="319">
        <v>0</v>
      </c>
      <c r="R88" s="319">
        <v>0</v>
      </c>
      <c r="S88" s="319">
        <v>0</v>
      </c>
      <c r="T88" s="319">
        <v>0</v>
      </c>
      <c r="U88" s="319">
        <v>0</v>
      </c>
      <c r="V88" s="319">
        <v>0</v>
      </c>
      <c r="W88" s="319">
        <v>0</v>
      </c>
      <c r="X88" s="319">
        <v>0</v>
      </c>
      <c r="Y88" s="319">
        <v>0</v>
      </c>
      <c r="Z88" s="319">
        <v>0</v>
      </c>
      <c r="AA88" s="319">
        <v>0</v>
      </c>
      <c r="AB88" s="319">
        <v>0</v>
      </c>
      <c r="AC88" s="319">
        <v>0</v>
      </c>
      <c r="AD88" s="319">
        <v>0</v>
      </c>
      <c r="AE88" s="319">
        <v>0</v>
      </c>
      <c r="AF88" s="319">
        <v>0</v>
      </c>
      <c r="AG88" s="319">
        <v>0</v>
      </c>
      <c r="AH88" s="319">
        <v>0</v>
      </c>
      <c r="AI88" s="319">
        <v>0</v>
      </c>
      <c r="AJ88" s="319">
        <v>0</v>
      </c>
      <c r="AK88" s="319">
        <v>0</v>
      </c>
      <c r="AL88" s="319">
        <v>0</v>
      </c>
      <c r="AM88" s="319">
        <v>0</v>
      </c>
      <c r="AN88" s="319">
        <v>0</v>
      </c>
      <c r="AO88" s="319">
        <v>0</v>
      </c>
      <c r="AP88" s="319">
        <v>0</v>
      </c>
      <c r="AQ88" s="319">
        <v>0</v>
      </c>
      <c r="AR88" s="319">
        <v>0</v>
      </c>
      <c r="AS88" s="319">
        <v>0</v>
      </c>
      <c r="AT88" s="319">
        <v>0</v>
      </c>
      <c r="AU88" s="319">
        <v>0</v>
      </c>
      <c r="AV88" s="319">
        <v>0</v>
      </c>
      <c r="AW88" s="319">
        <v>0</v>
      </c>
      <c r="AX88" s="319">
        <v>0</v>
      </c>
      <c r="AY88" s="319">
        <v>0</v>
      </c>
      <c r="AZ88" s="319">
        <v>0</v>
      </c>
    </row>
    <row r="89" spans="1:52" x14ac:dyDescent="0.25">
      <c r="A89" s="317" t="s">
        <v>527</v>
      </c>
      <c r="B89" s="320">
        <v>0</v>
      </c>
      <c r="C89" s="320">
        <v>0</v>
      </c>
      <c r="D89" s="320">
        <v>0</v>
      </c>
      <c r="E89" s="320">
        <v>0</v>
      </c>
      <c r="F89" s="320">
        <v>0</v>
      </c>
      <c r="G89" s="320">
        <v>0</v>
      </c>
      <c r="H89" s="320">
        <v>0</v>
      </c>
      <c r="I89" s="320">
        <v>0</v>
      </c>
      <c r="J89" s="320">
        <v>0</v>
      </c>
      <c r="K89" s="320">
        <v>0</v>
      </c>
      <c r="L89" s="320">
        <v>0</v>
      </c>
      <c r="M89" s="320">
        <v>0</v>
      </c>
      <c r="N89" s="320">
        <v>0</v>
      </c>
      <c r="O89" s="320">
        <v>0</v>
      </c>
      <c r="P89" s="320">
        <v>0</v>
      </c>
      <c r="Q89" s="320">
        <v>0</v>
      </c>
      <c r="R89" s="320">
        <v>0</v>
      </c>
      <c r="S89" s="320">
        <v>0</v>
      </c>
      <c r="T89" s="320">
        <v>0</v>
      </c>
      <c r="U89" s="320">
        <v>0</v>
      </c>
      <c r="V89" s="320">
        <v>0</v>
      </c>
      <c r="W89" s="320">
        <v>0</v>
      </c>
      <c r="X89" s="320">
        <v>0</v>
      </c>
      <c r="Y89" s="320">
        <v>0</v>
      </c>
      <c r="Z89" s="320">
        <v>0</v>
      </c>
      <c r="AA89" s="320">
        <v>0</v>
      </c>
      <c r="AB89" s="320">
        <v>0</v>
      </c>
      <c r="AC89" s="320">
        <v>0</v>
      </c>
      <c r="AD89" s="320">
        <v>0</v>
      </c>
      <c r="AE89" s="320">
        <v>0</v>
      </c>
      <c r="AF89" s="320">
        <v>0</v>
      </c>
      <c r="AG89" s="320">
        <v>0</v>
      </c>
      <c r="AH89" s="320">
        <v>0</v>
      </c>
      <c r="AI89" s="320">
        <v>0</v>
      </c>
      <c r="AJ89" s="320">
        <v>0</v>
      </c>
      <c r="AK89" s="320">
        <v>0</v>
      </c>
      <c r="AL89" s="320">
        <v>0</v>
      </c>
      <c r="AM89" s="320">
        <v>0</v>
      </c>
      <c r="AN89" s="320">
        <v>0</v>
      </c>
      <c r="AO89" s="320">
        <v>0</v>
      </c>
      <c r="AP89" s="320">
        <v>0</v>
      </c>
      <c r="AQ89" s="320">
        <v>0</v>
      </c>
      <c r="AR89" s="320">
        <v>0</v>
      </c>
      <c r="AS89" s="320">
        <v>0</v>
      </c>
      <c r="AT89" s="320">
        <v>0</v>
      </c>
      <c r="AU89" s="320">
        <v>0</v>
      </c>
      <c r="AV89" s="320">
        <v>0</v>
      </c>
      <c r="AW89" s="320">
        <v>0</v>
      </c>
      <c r="AX89" s="320">
        <v>0</v>
      </c>
      <c r="AY89" s="320">
        <v>0</v>
      </c>
      <c r="AZ89" s="320">
        <v>0</v>
      </c>
    </row>
    <row r="90" spans="1:52" ht="16.5" thickBot="1" x14ac:dyDescent="0.3">
      <c r="A90" s="321" t="s">
        <v>528</v>
      </c>
      <c r="B90" s="322">
        <v>0</v>
      </c>
      <c r="C90" s="322">
        <v>0</v>
      </c>
      <c r="D90" s="322">
        <v>0</v>
      </c>
      <c r="E90" s="322">
        <v>0</v>
      </c>
      <c r="F90" s="322">
        <v>0</v>
      </c>
      <c r="G90" s="322">
        <v>0</v>
      </c>
      <c r="H90" s="322">
        <v>0</v>
      </c>
      <c r="I90" s="322">
        <v>0</v>
      </c>
      <c r="J90" s="322">
        <v>0</v>
      </c>
      <c r="K90" s="322">
        <v>0</v>
      </c>
      <c r="L90" s="322">
        <v>0</v>
      </c>
      <c r="M90" s="322">
        <v>0</v>
      </c>
      <c r="N90" s="322">
        <v>0</v>
      </c>
      <c r="O90" s="322">
        <v>0</v>
      </c>
      <c r="P90" s="322">
        <v>0</v>
      </c>
      <c r="Q90" s="322">
        <v>0</v>
      </c>
      <c r="R90" s="322">
        <v>0</v>
      </c>
      <c r="S90" s="322">
        <v>0</v>
      </c>
      <c r="T90" s="322">
        <v>0</v>
      </c>
      <c r="U90" s="322">
        <v>0</v>
      </c>
      <c r="V90" s="322">
        <v>0</v>
      </c>
      <c r="W90" s="322">
        <v>0</v>
      </c>
      <c r="X90" s="322">
        <v>0</v>
      </c>
      <c r="Y90" s="322">
        <v>0</v>
      </c>
      <c r="Z90" s="322">
        <v>0</v>
      </c>
      <c r="AA90" s="322">
        <v>0</v>
      </c>
      <c r="AB90" s="322">
        <v>0</v>
      </c>
      <c r="AC90" s="322">
        <v>0</v>
      </c>
      <c r="AD90" s="322">
        <v>0</v>
      </c>
      <c r="AE90" s="322">
        <v>0</v>
      </c>
      <c r="AF90" s="322">
        <v>0</v>
      </c>
      <c r="AG90" s="322">
        <v>0</v>
      </c>
      <c r="AH90" s="322">
        <v>0</v>
      </c>
      <c r="AI90" s="322">
        <v>0</v>
      </c>
      <c r="AJ90" s="322">
        <v>0</v>
      </c>
      <c r="AK90" s="322">
        <v>0</v>
      </c>
      <c r="AL90" s="322">
        <v>0</v>
      </c>
      <c r="AM90" s="322">
        <v>0</v>
      </c>
      <c r="AN90" s="322">
        <v>0</v>
      </c>
      <c r="AO90" s="322">
        <v>0</v>
      </c>
      <c r="AP90" s="322">
        <v>0</v>
      </c>
      <c r="AQ90" s="322">
        <v>0</v>
      </c>
      <c r="AR90" s="322">
        <v>0</v>
      </c>
      <c r="AS90" s="322">
        <v>0</v>
      </c>
      <c r="AT90" s="322">
        <v>0</v>
      </c>
      <c r="AU90" s="322">
        <v>0</v>
      </c>
      <c r="AV90" s="322">
        <v>0</v>
      </c>
      <c r="AW90" s="322">
        <v>0</v>
      </c>
      <c r="AX90" s="322">
        <v>0</v>
      </c>
      <c r="AY90" s="322">
        <v>0</v>
      </c>
      <c r="AZ90" s="322">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4" sqref="I44"/>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71" t="str">
        <f>'1. паспорт местоположение'!A5:C5</f>
        <v>Год раскрытия информации: 2023 год</v>
      </c>
      <c r="B5" s="371"/>
      <c r="C5" s="371"/>
      <c r="D5" s="371"/>
      <c r="E5" s="371"/>
      <c r="F5" s="371"/>
      <c r="G5" s="371"/>
      <c r="H5" s="371"/>
      <c r="I5" s="371"/>
      <c r="J5" s="371"/>
      <c r="K5" s="371"/>
      <c r="L5" s="37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N_NS3300.KL.0057</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45"/>
      <c r="C15" s="445"/>
      <c r="D15" s="445"/>
      <c r="E15" s="445"/>
      <c r="F15" s="445"/>
      <c r="G15" s="445"/>
      <c r="H15" s="445"/>
      <c r="I15" s="445"/>
      <c r="J15" s="445"/>
      <c r="K15" s="445"/>
      <c r="L15" s="445"/>
    </row>
    <row r="16" spans="1:44" x14ac:dyDescent="0.25">
      <c r="A16" s="377" t="s">
        <v>6</v>
      </c>
      <c r="B16" s="377"/>
      <c r="C16" s="377"/>
      <c r="D16" s="377"/>
      <c r="E16" s="377"/>
      <c r="F16" s="377"/>
      <c r="G16" s="377"/>
      <c r="H16" s="377"/>
      <c r="I16" s="377"/>
      <c r="J16" s="377"/>
      <c r="K16" s="377"/>
      <c r="L16" s="377"/>
    </row>
    <row r="17" spans="1:12" ht="15.75" customHeight="1" x14ac:dyDescent="0.25">
      <c r="L17" s="187"/>
    </row>
    <row r="18" spans="1:12" x14ac:dyDescent="0.25">
      <c r="K18" s="188"/>
    </row>
    <row r="19" spans="1:12" ht="15.75" customHeight="1" x14ac:dyDescent="0.25">
      <c r="A19" s="444" t="s">
        <v>402</v>
      </c>
      <c r="B19" s="444"/>
      <c r="C19" s="444"/>
      <c r="D19" s="444"/>
      <c r="E19" s="444"/>
      <c r="F19" s="444"/>
      <c r="G19" s="444"/>
      <c r="H19" s="444"/>
      <c r="I19" s="444"/>
      <c r="J19" s="444"/>
      <c r="K19" s="444"/>
      <c r="L19" s="444"/>
    </row>
    <row r="20" spans="1:12" x14ac:dyDescent="0.25">
      <c r="A20" s="189"/>
      <c r="B20" s="189"/>
      <c r="C20" s="190"/>
      <c r="D20" s="190"/>
      <c r="E20" s="190"/>
      <c r="F20" s="190"/>
      <c r="G20" s="190"/>
      <c r="H20" s="190"/>
      <c r="I20" s="190"/>
      <c r="J20" s="190"/>
      <c r="K20" s="190"/>
      <c r="L20" s="190"/>
    </row>
    <row r="21" spans="1:12" ht="28.5" customHeight="1" x14ac:dyDescent="0.25">
      <c r="A21" s="434" t="s">
        <v>218</v>
      </c>
      <c r="B21" s="434" t="s">
        <v>217</v>
      </c>
      <c r="C21" s="440" t="s">
        <v>336</v>
      </c>
      <c r="D21" s="440"/>
      <c r="E21" s="440"/>
      <c r="F21" s="440"/>
      <c r="G21" s="440"/>
      <c r="H21" s="440"/>
      <c r="I21" s="435" t="s">
        <v>216</v>
      </c>
      <c r="J21" s="437" t="s">
        <v>338</v>
      </c>
      <c r="K21" s="434" t="s">
        <v>215</v>
      </c>
      <c r="L21" s="436" t="s">
        <v>337</v>
      </c>
    </row>
    <row r="22" spans="1:12" ht="58.5" customHeight="1" x14ac:dyDescent="0.25">
      <c r="A22" s="434"/>
      <c r="B22" s="434"/>
      <c r="C22" s="441" t="s">
        <v>2</v>
      </c>
      <c r="D22" s="441"/>
      <c r="E22" s="191"/>
      <c r="F22" s="192"/>
      <c r="G22" s="442" t="s">
        <v>1</v>
      </c>
      <c r="H22" s="443"/>
      <c r="I22" s="435"/>
      <c r="J22" s="438"/>
      <c r="K22" s="434"/>
      <c r="L22" s="436"/>
    </row>
    <row r="23" spans="1:12" ht="47.25" x14ac:dyDescent="0.25">
      <c r="A23" s="434"/>
      <c r="B23" s="434"/>
      <c r="C23" s="193" t="s">
        <v>214</v>
      </c>
      <c r="D23" s="193" t="s">
        <v>213</v>
      </c>
      <c r="E23" s="193" t="s">
        <v>214</v>
      </c>
      <c r="F23" s="193" t="s">
        <v>213</v>
      </c>
      <c r="G23" s="193" t="s">
        <v>214</v>
      </c>
      <c r="H23" s="193" t="s">
        <v>213</v>
      </c>
      <c r="I23" s="435"/>
      <c r="J23" s="439"/>
      <c r="K23" s="434"/>
      <c r="L23" s="436"/>
    </row>
    <row r="24" spans="1:12" x14ac:dyDescent="0.25">
      <c r="A24" s="194">
        <v>1</v>
      </c>
      <c r="B24" s="194">
        <v>2</v>
      </c>
      <c r="C24" s="193">
        <v>3</v>
      </c>
      <c r="D24" s="235">
        <v>4</v>
      </c>
      <c r="E24" s="235">
        <v>5</v>
      </c>
      <c r="F24" s="235">
        <v>6</v>
      </c>
      <c r="G24" s="235">
        <v>7</v>
      </c>
      <c r="H24" s="235">
        <v>8</v>
      </c>
      <c r="I24" s="235">
        <v>9</v>
      </c>
      <c r="J24" s="193">
        <v>10</v>
      </c>
      <c r="K24" s="193">
        <v>11</v>
      </c>
      <c r="L24" s="193">
        <v>12</v>
      </c>
    </row>
    <row r="25" spans="1:12" x14ac:dyDescent="0.25">
      <c r="A25" s="193">
        <v>1</v>
      </c>
      <c r="B25" s="195" t="s">
        <v>212</v>
      </c>
      <c r="C25" s="195"/>
      <c r="D25" s="236"/>
      <c r="E25" s="236"/>
      <c r="F25" s="236"/>
      <c r="G25" s="236"/>
      <c r="H25" s="236"/>
      <c r="I25" s="236"/>
      <c r="J25" s="196"/>
      <c r="K25" s="111"/>
      <c r="L25" s="179"/>
    </row>
    <row r="26" spans="1:12" ht="21.75" customHeight="1" x14ac:dyDescent="0.25">
      <c r="A26" s="193" t="s">
        <v>211</v>
      </c>
      <c r="B26" s="197" t="s">
        <v>343</v>
      </c>
      <c r="C26" s="263" t="s">
        <v>446</v>
      </c>
      <c r="D26" s="263" t="s">
        <v>446</v>
      </c>
      <c r="E26" s="254"/>
      <c r="F26" s="254"/>
      <c r="G26" s="263">
        <v>44797</v>
      </c>
      <c r="H26" s="263">
        <v>44840</v>
      </c>
      <c r="I26" s="264">
        <v>1</v>
      </c>
      <c r="J26" s="265">
        <v>1</v>
      </c>
      <c r="K26" s="111"/>
      <c r="L26" s="111"/>
    </row>
    <row r="27" spans="1:12" s="198" customFormat="1" ht="39" customHeight="1" x14ac:dyDescent="0.25">
      <c r="A27" s="193" t="s">
        <v>210</v>
      </c>
      <c r="B27" s="197" t="s">
        <v>345</v>
      </c>
      <c r="C27" s="263" t="s">
        <v>446</v>
      </c>
      <c r="D27" s="263" t="s">
        <v>446</v>
      </c>
      <c r="E27" s="263" t="s">
        <v>436</v>
      </c>
      <c r="F27" s="263" t="s">
        <v>436</v>
      </c>
      <c r="G27" s="263" t="s">
        <v>436</v>
      </c>
      <c r="H27" s="263" t="s">
        <v>436</v>
      </c>
      <c r="I27" s="255"/>
      <c r="J27" s="256"/>
      <c r="K27" s="111"/>
      <c r="L27" s="111"/>
    </row>
    <row r="28" spans="1:12" s="198" customFormat="1" ht="70.5" customHeight="1" x14ac:dyDescent="0.25">
      <c r="A28" s="193" t="s">
        <v>344</v>
      </c>
      <c r="B28" s="197" t="s">
        <v>349</v>
      </c>
      <c r="C28" s="263" t="s">
        <v>446</v>
      </c>
      <c r="D28" s="263" t="s">
        <v>446</v>
      </c>
      <c r="E28" s="254"/>
      <c r="F28" s="254"/>
      <c r="G28" s="263" t="s">
        <v>436</v>
      </c>
      <c r="H28" s="263" t="s">
        <v>436</v>
      </c>
      <c r="I28" s="255"/>
      <c r="J28" s="256"/>
      <c r="K28" s="111"/>
      <c r="L28" s="111"/>
    </row>
    <row r="29" spans="1:12" s="198" customFormat="1" ht="54" customHeight="1" x14ac:dyDescent="0.25">
      <c r="A29" s="193" t="s">
        <v>209</v>
      </c>
      <c r="B29" s="197" t="s">
        <v>348</v>
      </c>
      <c r="C29" s="263" t="s">
        <v>446</v>
      </c>
      <c r="D29" s="263" t="s">
        <v>446</v>
      </c>
      <c r="E29" s="253"/>
      <c r="F29" s="254"/>
      <c r="G29" s="263" t="s">
        <v>436</v>
      </c>
      <c r="H29" s="263" t="s">
        <v>436</v>
      </c>
      <c r="I29" s="255"/>
      <c r="J29" s="256"/>
      <c r="K29" s="111"/>
      <c r="L29" s="111"/>
    </row>
    <row r="30" spans="1:12" s="198" customFormat="1" ht="57" customHeight="1" x14ac:dyDescent="0.25">
      <c r="A30" s="193" t="s">
        <v>208</v>
      </c>
      <c r="B30" s="197" t="s">
        <v>350</v>
      </c>
      <c r="C30" s="263" t="s">
        <v>446</v>
      </c>
      <c r="D30" s="263" t="s">
        <v>446</v>
      </c>
      <c r="E30" s="254"/>
      <c r="F30" s="254"/>
      <c r="G30" s="263">
        <f>H31</f>
        <v>45152</v>
      </c>
      <c r="H30" s="266">
        <f>H37</f>
        <v>45242</v>
      </c>
      <c r="I30" s="356">
        <v>0.15</v>
      </c>
      <c r="J30" s="356">
        <v>1</v>
      </c>
      <c r="K30" s="111"/>
      <c r="L30" s="111"/>
    </row>
    <row r="31" spans="1:12" s="198" customFormat="1" ht="37.5" customHeight="1" x14ac:dyDescent="0.25">
      <c r="A31" s="193" t="s">
        <v>207</v>
      </c>
      <c r="B31" s="199" t="s">
        <v>346</v>
      </c>
      <c r="C31" s="263" t="s">
        <v>446</v>
      </c>
      <c r="D31" s="263" t="s">
        <v>446</v>
      </c>
      <c r="E31" s="254"/>
      <c r="F31" s="254"/>
      <c r="G31" s="266">
        <v>45057</v>
      </c>
      <c r="H31" s="266">
        <v>45152</v>
      </c>
      <c r="I31" s="356">
        <v>1</v>
      </c>
      <c r="J31" s="356">
        <v>1</v>
      </c>
      <c r="K31" s="111"/>
      <c r="L31" s="111"/>
    </row>
    <row r="32" spans="1:12" s="198" customFormat="1" ht="31.5" x14ac:dyDescent="0.25">
      <c r="A32" s="193" t="s">
        <v>205</v>
      </c>
      <c r="B32" s="199" t="s">
        <v>351</v>
      </c>
      <c r="C32" s="263" t="s">
        <v>446</v>
      </c>
      <c r="D32" s="263" t="s">
        <v>446</v>
      </c>
      <c r="E32" s="254"/>
      <c r="F32" s="254"/>
      <c r="G32" s="266">
        <f>H31+60</f>
        <v>45212</v>
      </c>
      <c r="H32" s="266">
        <f>G32+30</f>
        <v>45242</v>
      </c>
      <c r="I32" s="356"/>
      <c r="J32" s="356"/>
      <c r="K32" s="111"/>
      <c r="L32" s="111"/>
    </row>
    <row r="33" spans="1:12" s="198" customFormat="1" ht="37.5" customHeight="1" x14ac:dyDescent="0.25">
      <c r="A33" s="193" t="s">
        <v>362</v>
      </c>
      <c r="B33" s="199" t="s">
        <v>281</v>
      </c>
      <c r="C33" s="263" t="s">
        <v>446</v>
      </c>
      <c r="D33" s="263" t="s">
        <v>446</v>
      </c>
      <c r="E33" s="254"/>
      <c r="F33" s="254"/>
      <c r="G33" s="360" t="s">
        <v>436</v>
      </c>
      <c r="H33" s="360" t="s">
        <v>436</v>
      </c>
      <c r="I33" s="356"/>
      <c r="J33" s="357"/>
      <c r="K33" s="111"/>
      <c r="L33" s="111"/>
    </row>
    <row r="34" spans="1:12" s="198" customFormat="1" ht="47.25" customHeight="1" x14ac:dyDescent="0.25">
      <c r="A34" s="193" t="s">
        <v>363</v>
      </c>
      <c r="B34" s="199" t="s">
        <v>355</v>
      </c>
      <c r="C34" s="263" t="s">
        <v>446</v>
      </c>
      <c r="D34" s="263" t="s">
        <v>446</v>
      </c>
      <c r="E34" s="257"/>
      <c r="F34" s="257"/>
      <c r="G34" s="360" t="s">
        <v>436</v>
      </c>
      <c r="H34" s="360" t="s">
        <v>436</v>
      </c>
      <c r="I34" s="357"/>
      <c r="J34" s="357"/>
      <c r="K34" s="111"/>
      <c r="L34" s="111"/>
    </row>
    <row r="35" spans="1:12" s="198" customFormat="1" ht="49.5" customHeight="1" x14ac:dyDescent="0.25">
      <c r="A35" s="193" t="s">
        <v>364</v>
      </c>
      <c r="B35" s="199" t="s">
        <v>206</v>
      </c>
      <c r="C35" s="263" t="s">
        <v>446</v>
      </c>
      <c r="D35" s="263" t="s">
        <v>446</v>
      </c>
      <c r="E35" s="255"/>
      <c r="F35" s="255"/>
      <c r="G35" s="266">
        <f>H37</f>
        <v>45242</v>
      </c>
      <c r="H35" s="266">
        <f>G35+10</f>
        <v>45252</v>
      </c>
      <c r="I35" s="356"/>
      <c r="J35" s="356"/>
      <c r="K35" s="111"/>
      <c r="L35" s="111"/>
    </row>
    <row r="36" spans="1:12" ht="37.5" customHeight="1" x14ac:dyDescent="0.25">
      <c r="A36" s="193" t="s">
        <v>365</v>
      </c>
      <c r="B36" s="199" t="s">
        <v>347</v>
      </c>
      <c r="C36" s="263" t="s">
        <v>446</v>
      </c>
      <c r="D36" s="263" t="s">
        <v>446</v>
      </c>
      <c r="E36" s="258"/>
      <c r="F36" s="259"/>
      <c r="G36" s="263" t="s">
        <v>436</v>
      </c>
      <c r="H36" s="263" t="s">
        <v>436</v>
      </c>
      <c r="I36" s="358"/>
      <c r="J36" s="358"/>
      <c r="K36" s="111"/>
      <c r="L36" s="111"/>
    </row>
    <row r="37" spans="1:12" ht="41.25" customHeight="1" x14ac:dyDescent="0.25">
      <c r="A37" s="193" t="s">
        <v>366</v>
      </c>
      <c r="B37" s="199" t="s">
        <v>204</v>
      </c>
      <c r="C37" s="263" t="s">
        <v>446</v>
      </c>
      <c r="D37" s="263" t="s">
        <v>446</v>
      </c>
      <c r="E37" s="258"/>
      <c r="F37" s="259"/>
      <c r="G37" s="266">
        <f>G32</f>
        <v>45212</v>
      </c>
      <c r="H37" s="266">
        <f>G37+30</f>
        <v>45242</v>
      </c>
      <c r="I37" s="356"/>
      <c r="J37" s="356"/>
      <c r="K37" s="111"/>
      <c r="L37" s="111"/>
    </row>
    <row r="38" spans="1:12" x14ac:dyDescent="0.25">
      <c r="A38" s="193">
        <v>2</v>
      </c>
      <c r="B38" s="195" t="s">
        <v>203</v>
      </c>
      <c r="C38" s="263"/>
      <c r="D38" s="263"/>
      <c r="E38" s="260"/>
      <c r="F38" s="260"/>
      <c r="G38" s="267"/>
      <c r="H38" s="268"/>
      <c r="I38" s="359"/>
      <c r="J38" s="359"/>
      <c r="K38" s="111"/>
      <c r="L38" s="111"/>
    </row>
    <row r="39" spans="1:12" ht="71.25" customHeight="1" x14ac:dyDescent="0.25">
      <c r="A39" s="193" t="s">
        <v>202</v>
      </c>
      <c r="B39" s="199" t="s">
        <v>352</v>
      </c>
      <c r="C39" s="263" t="s">
        <v>446</v>
      </c>
      <c r="D39" s="263" t="s">
        <v>446</v>
      </c>
      <c r="E39" s="260"/>
      <c r="F39" s="260"/>
      <c r="G39" s="266">
        <f>G31</f>
        <v>45057</v>
      </c>
      <c r="H39" s="266">
        <v>45152</v>
      </c>
      <c r="I39" s="356">
        <v>1</v>
      </c>
      <c r="J39" s="356">
        <v>1</v>
      </c>
      <c r="K39" s="111"/>
      <c r="L39" s="111"/>
    </row>
    <row r="40" spans="1:12" ht="33.75" customHeight="1" x14ac:dyDescent="0.25">
      <c r="A40" s="193" t="s">
        <v>201</v>
      </c>
      <c r="B40" s="199" t="s">
        <v>354</v>
      </c>
      <c r="C40" s="263" t="s">
        <v>446</v>
      </c>
      <c r="D40" s="263" t="s">
        <v>446</v>
      </c>
      <c r="E40" s="260"/>
      <c r="F40" s="260"/>
      <c r="G40" s="83">
        <f>H39</f>
        <v>45152</v>
      </c>
      <c r="H40" s="83">
        <f>G40+30</f>
        <v>45182</v>
      </c>
      <c r="I40" s="356">
        <v>1</v>
      </c>
      <c r="J40" s="356">
        <v>1</v>
      </c>
      <c r="K40" s="111"/>
      <c r="L40" s="111"/>
    </row>
    <row r="41" spans="1:12" ht="63" customHeight="1" x14ac:dyDescent="0.25">
      <c r="A41" s="193">
        <v>3</v>
      </c>
      <c r="B41" s="195" t="s">
        <v>433</v>
      </c>
      <c r="C41" s="263"/>
      <c r="D41" s="263"/>
      <c r="E41" s="260"/>
      <c r="F41" s="260"/>
      <c r="G41" s="267"/>
      <c r="H41" s="268"/>
      <c r="I41" s="261"/>
      <c r="J41" s="262"/>
      <c r="K41" s="111"/>
      <c r="L41" s="111"/>
    </row>
    <row r="42" spans="1:12" ht="58.5" customHeight="1" x14ac:dyDescent="0.25">
      <c r="A42" s="193" t="s">
        <v>200</v>
      </c>
      <c r="B42" s="199" t="s">
        <v>353</v>
      </c>
      <c r="C42" s="263" t="s">
        <v>446</v>
      </c>
      <c r="D42" s="263" t="s">
        <v>446</v>
      </c>
      <c r="E42" s="260"/>
      <c r="F42" s="260"/>
      <c r="G42" s="83">
        <f>H30</f>
        <v>45242</v>
      </c>
      <c r="H42" s="83">
        <f>G42+30</f>
        <v>45272</v>
      </c>
      <c r="I42" s="261"/>
      <c r="J42" s="262"/>
      <c r="K42" s="111"/>
      <c r="L42" s="111"/>
    </row>
    <row r="43" spans="1:12" ht="34.5" customHeight="1" x14ac:dyDescent="0.25">
      <c r="A43" s="193" t="s">
        <v>199</v>
      </c>
      <c r="B43" s="199" t="s">
        <v>198</v>
      </c>
      <c r="C43" s="263" t="s">
        <v>446</v>
      </c>
      <c r="D43" s="263" t="s">
        <v>446</v>
      </c>
      <c r="E43" s="260"/>
      <c r="F43" s="260"/>
      <c r="G43" s="83">
        <f>H40</f>
        <v>45182</v>
      </c>
      <c r="H43" s="83">
        <f>G43+30</f>
        <v>45212</v>
      </c>
      <c r="I43" s="356">
        <v>0.5</v>
      </c>
      <c r="J43" s="356">
        <v>1</v>
      </c>
      <c r="K43" s="111"/>
      <c r="L43" s="111"/>
    </row>
    <row r="44" spans="1:12" ht="24.75" customHeight="1" x14ac:dyDescent="0.25">
      <c r="A44" s="193" t="s">
        <v>197</v>
      </c>
      <c r="B44" s="199" t="s">
        <v>196</v>
      </c>
      <c r="C44" s="263" t="s">
        <v>446</v>
      </c>
      <c r="D44" s="263" t="s">
        <v>446</v>
      </c>
      <c r="E44" s="260"/>
      <c r="F44" s="260"/>
      <c r="G44" s="83">
        <f>H43</f>
        <v>45212</v>
      </c>
      <c r="H44" s="83">
        <f>G44+45</f>
        <v>45257</v>
      </c>
      <c r="I44" s="261"/>
      <c r="J44" s="262"/>
      <c r="K44" s="111"/>
      <c r="L44" s="111"/>
    </row>
    <row r="45" spans="1:12" ht="90.75" customHeight="1" x14ac:dyDescent="0.25">
      <c r="A45" s="193" t="s">
        <v>195</v>
      </c>
      <c r="B45" s="199" t="s">
        <v>358</v>
      </c>
      <c r="C45" s="263" t="s">
        <v>446</v>
      </c>
      <c r="D45" s="263" t="s">
        <v>446</v>
      </c>
      <c r="E45" s="260"/>
      <c r="F45" s="260"/>
      <c r="G45" s="360" t="s">
        <v>436</v>
      </c>
      <c r="H45" s="263"/>
      <c r="I45" s="261"/>
      <c r="J45" s="262"/>
      <c r="K45" s="111"/>
      <c r="L45" s="111"/>
    </row>
    <row r="46" spans="1:12" ht="167.25" customHeight="1" x14ac:dyDescent="0.25">
      <c r="A46" s="193" t="s">
        <v>193</v>
      </c>
      <c r="B46" s="199" t="s">
        <v>356</v>
      </c>
      <c r="C46" s="263" t="s">
        <v>446</v>
      </c>
      <c r="D46" s="263" t="s">
        <v>446</v>
      </c>
      <c r="E46" s="260"/>
      <c r="F46" s="260"/>
      <c r="G46" s="360" t="s">
        <v>436</v>
      </c>
      <c r="H46" s="263"/>
      <c r="I46" s="261"/>
      <c r="J46" s="262"/>
      <c r="K46" s="111"/>
      <c r="L46" s="111"/>
    </row>
    <row r="47" spans="1:12" ht="30.75" customHeight="1" x14ac:dyDescent="0.25">
      <c r="A47" s="193" t="s">
        <v>367</v>
      </c>
      <c r="B47" s="199" t="s">
        <v>194</v>
      </c>
      <c r="C47" s="263" t="s">
        <v>446</v>
      </c>
      <c r="D47" s="263" t="s">
        <v>446</v>
      </c>
      <c r="E47" s="260"/>
      <c r="F47" s="260"/>
      <c r="G47" s="83">
        <f>H44</f>
        <v>45257</v>
      </c>
      <c r="H47" s="83">
        <f>G47+10</f>
        <v>45267</v>
      </c>
      <c r="I47" s="261"/>
      <c r="J47" s="262"/>
      <c r="K47" s="111"/>
      <c r="L47" s="111"/>
    </row>
    <row r="48" spans="1:12" ht="37.5" customHeight="1" x14ac:dyDescent="0.25">
      <c r="A48" s="193">
        <v>4</v>
      </c>
      <c r="B48" s="195" t="s">
        <v>192</v>
      </c>
      <c r="C48" s="263"/>
      <c r="D48" s="263"/>
      <c r="E48" s="260"/>
      <c r="F48" s="260"/>
      <c r="G48" s="267"/>
      <c r="H48" s="268"/>
      <c r="I48" s="261"/>
      <c r="J48" s="262"/>
      <c r="K48" s="111"/>
      <c r="L48" s="111"/>
    </row>
    <row r="49" spans="1:12" ht="35.25" customHeight="1" x14ac:dyDescent="0.25">
      <c r="A49" s="193" t="s">
        <v>191</v>
      </c>
      <c r="B49" s="199" t="s">
        <v>190</v>
      </c>
      <c r="C49" s="263" t="s">
        <v>446</v>
      </c>
      <c r="D49" s="263" t="s">
        <v>446</v>
      </c>
      <c r="E49" s="260"/>
      <c r="F49" s="260"/>
      <c r="G49" s="83">
        <f>H47</f>
        <v>45267</v>
      </c>
      <c r="H49" s="83">
        <f>G49+3</f>
        <v>45270</v>
      </c>
      <c r="I49" s="261"/>
      <c r="J49" s="262"/>
      <c r="K49" s="111"/>
      <c r="L49" s="111"/>
    </row>
    <row r="50" spans="1:12" ht="86.25" customHeight="1" x14ac:dyDescent="0.25">
      <c r="A50" s="193" t="s">
        <v>189</v>
      </c>
      <c r="B50" s="199" t="s">
        <v>357</v>
      </c>
      <c r="C50" s="263" t="s">
        <v>446</v>
      </c>
      <c r="D50" s="263" t="s">
        <v>446</v>
      </c>
      <c r="E50" s="260"/>
      <c r="F50" s="260"/>
      <c r="G50" s="269">
        <f>H49</f>
        <v>45270</v>
      </c>
      <c r="H50" s="269">
        <v>45290</v>
      </c>
      <c r="I50" s="261"/>
      <c r="J50" s="262"/>
      <c r="K50" s="111"/>
      <c r="L50" s="111"/>
    </row>
    <row r="51" spans="1:12" ht="77.25" customHeight="1" x14ac:dyDescent="0.25">
      <c r="A51" s="193" t="s">
        <v>187</v>
      </c>
      <c r="B51" s="199" t="s">
        <v>359</v>
      </c>
      <c r="C51" s="263" t="s">
        <v>446</v>
      </c>
      <c r="D51" s="263" t="s">
        <v>446</v>
      </c>
      <c r="E51" s="260"/>
      <c r="F51" s="260"/>
      <c r="G51" s="360" t="s">
        <v>436</v>
      </c>
      <c r="H51" s="263"/>
      <c r="I51" s="261"/>
      <c r="J51" s="262"/>
      <c r="K51" s="111"/>
      <c r="L51" s="111"/>
    </row>
    <row r="52" spans="1:12" ht="71.25" customHeight="1" x14ac:dyDescent="0.25">
      <c r="A52" s="193" t="s">
        <v>185</v>
      </c>
      <c r="B52" s="199" t="s">
        <v>188</v>
      </c>
      <c r="C52" s="263" t="s">
        <v>446</v>
      </c>
      <c r="D52" s="263" t="s">
        <v>446</v>
      </c>
      <c r="E52" s="260"/>
      <c r="F52" s="260"/>
      <c r="G52" s="263">
        <f>H49</f>
        <v>45270</v>
      </c>
      <c r="H52" s="269">
        <v>45290</v>
      </c>
      <c r="I52" s="261"/>
      <c r="J52" s="262"/>
      <c r="K52" s="111"/>
      <c r="L52" s="111"/>
    </row>
    <row r="53" spans="1:12" ht="48" customHeight="1" x14ac:dyDescent="0.25">
      <c r="A53" s="193" t="s">
        <v>361</v>
      </c>
      <c r="B53" s="200" t="s">
        <v>360</v>
      </c>
      <c r="C53" s="263" t="s">
        <v>446</v>
      </c>
      <c r="D53" s="263" t="s">
        <v>446</v>
      </c>
      <c r="E53" s="260"/>
      <c r="F53" s="260"/>
      <c r="G53" s="263">
        <f>G50</f>
        <v>45270</v>
      </c>
      <c r="H53" s="269">
        <v>45290</v>
      </c>
      <c r="I53" s="261"/>
      <c r="J53" s="262"/>
      <c r="K53" s="111"/>
      <c r="L53" s="111"/>
    </row>
    <row r="54" spans="1:12" ht="46.5" customHeight="1" x14ac:dyDescent="0.25">
      <c r="A54" s="193" t="s">
        <v>439</v>
      </c>
      <c r="B54" s="199" t="s">
        <v>186</v>
      </c>
      <c r="C54" s="263" t="s">
        <v>446</v>
      </c>
      <c r="D54" s="263" t="s">
        <v>446</v>
      </c>
      <c r="E54" s="260"/>
      <c r="F54" s="260"/>
      <c r="G54" s="263" t="s">
        <v>436</v>
      </c>
      <c r="H54" s="263"/>
      <c r="I54" s="261"/>
      <c r="J54" s="26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0"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44"/>
      <c r="U7" s="36"/>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44"/>
      <c r="U10" s="36"/>
    </row>
    <row r="11" spans="1:29" x14ac:dyDescent="0.25">
      <c r="A11" s="376" t="str">
        <f>'1. паспорт местоположение'!A12:C12</f>
        <v>N_NS3300.KL.0057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45"/>
      <c r="U13" s="35"/>
    </row>
    <row r="14" spans="1:29" ht="69" customHeight="1" x14ac:dyDescent="0.25">
      <c r="A14" s="46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35" x14ac:dyDescent="0.25">
      <c r="A17" s="34"/>
      <c r="L17" s="34"/>
      <c r="M17" s="34"/>
      <c r="N17" s="34"/>
      <c r="O17" s="34"/>
      <c r="P17" s="34"/>
      <c r="Q17" s="34"/>
      <c r="R17" s="34"/>
      <c r="S17" s="34"/>
      <c r="T17" s="246"/>
    </row>
    <row r="18" spans="1:35" x14ac:dyDescent="0.25">
      <c r="A18" s="456" t="s">
        <v>403</v>
      </c>
      <c r="B18" s="456"/>
      <c r="C18" s="456"/>
      <c r="D18" s="456"/>
      <c r="E18" s="456"/>
      <c r="F18" s="456"/>
      <c r="G18" s="456"/>
      <c r="H18" s="456"/>
      <c r="I18" s="456"/>
      <c r="J18" s="456"/>
      <c r="K18" s="456"/>
      <c r="L18" s="456"/>
      <c r="M18" s="456"/>
      <c r="N18" s="456"/>
      <c r="O18" s="456"/>
      <c r="P18" s="456"/>
      <c r="Q18" s="456"/>
      <c r="R18" s="456"/>
      <c r="S18" s="456"/>
      <c r="T18" s="456"/>
      <c r="U18" s="456"/>
    </row>
    <row r="19" spans="1:35" s="125" customFormat="1" ht="33" customHeight="1" x14ac:dyDescent="0.25">
      <c r="A19" s="458" t="s">
        <v>184</v>
      </c>
      <c r="B19" s="458" t="s">
        <v>183</v>
      </c>
      <c r="C19" s="447" t="s">
        <v>182</v>
      </c>
      <c r="D19" s="447"/>
      <c r="E19" s="448" t="s">
        <v>181</v>
      </c>
      <c r="F19" s="448"/>
      <c r="G19" s="449" t="s">
        <v>545</v>
      </c>
      <c r="H19" s="453" t="s">
        <v>503</v>
      </c>
      <c r="I19" s="454"/>
      <c r="J19" s="454"/>
      <c r="K19" s="454"/>
      <c r="L19" s="453" t="s">
        <v>504</v>
      </c>
      <c r="M19" s="454"/>
      <c r="N19" s="454"/>
      <c r="O19" s="454"/>
      <c r="P19" s="453" t="s">
        <v>505</v>
      </c>
      <c r="Q19" s="454"/>
      <c r="R19" s="454"/>
      <c r="S19" s="454"/>
      <c r="T19" s="453" t="s">
        <v>506</v>
      </c>
      <c r="U19" s="454"/>
      <c r="V19" s="454"/>
      <c r="W19" s="454"/>
      <c r="X19" s="453" t="s">
        <v>507</v>
      </c>
      <c r="Y19" s="454"/>
      <c r="Z19" s="454"/>
      <c r="AA19" s="454"/>
      <c r="AB19" s="457" t="s">
        <v>180</v>
      </c>
      <c r="AC19" s="457"/>
    </row>
    <row r="20" spans="1:35" s="125" customFormat="1" ht="81.75" customHeight="1" x14ac:dyDescent="0.25">
      <c r="A20" s="459"/>
      <c r="B20" s="459"/>
      <c r="C20" s="447"/>
      <c r="D20" s="447"/>
      <c r="E20" s="448"/>
      <c r="F20" s="448"/>
      <c r="G20" s="450"/>
      <c r="H20" s="452" t="s">
        <v>2</v>
      </c>
      <c r="I20" s="452"/>
      <c r="J20" s="452" t="s">
        <v>178</v>
      </c>
      <c r="K20" s="452"/>
      <c r="L20" s="452" t="s">
        <v>2</v>
      </c>
      <c r="M20" s="452"/>
      <c r="N20" s="452" t="s">
        <v>178</v>
      </c>
      <c r="O20" s="452"/>
      <c r="P20" s="452" t="s">
        <v>2</v>
      </c>
      <c r="Q20" s="452"/>
      <c r="R20" s="452" t="s">
        <v>178</v>
      </c>
      <c r="S20" s="452"/>
      <c r="T20" s="452" t="s">
        <v>2</v>
      </c>
      <c r="U20" s="452"/>
      <c r="V20" s="452" t="s">
        <v>178</v>
      </c>
      <c r="W20" s="452"/>
      <c r="X20" s="452" t="s">
        <v>2</v>
      </c>
      <c r="Y20" s="452"/>
      <c r="Z20" s="452" t="s">
        <v>178</v>
      </c>
      <c r="AA20" s="452"/>
      <c r="AB20" s="457"/>
      <c r="AC20" s="457"/>
    </row>
    <row r="21" spans="1:35" s="125" customFormat="1" ht="89.25" customHeight="1" x14ac:dyDescent="0.3">
      <c r="A21" s="460"/>
      <c r="B21" s="460"/>
      <c r="C21" s="361" t="s">
        <v>2</v>
      </c>
      <c r="D21" s="361" t="s">
        <v>178</v>
      </c>
      <c r="E21" s="362" t="s">
        <v>508</v>
      </c>
      <c r="F21" s="362" t="s">
        <v>546</v>
      </c>
      <c r="G21" s="451"/>
      <c r="H21" s="363" t="s">
        <v>385</v>
      </c>
      <c r="I21" s="363" t="s">
        <v>386</v>
      </c>
      <c r="J21" s="363" t="s">
        <v>385</v>
      </c>
      <c r="K21" s="363" t="s">
        <v>386</v>
      </c>
      <c r="L21" s="363" t="s">
        <v>385</v>
      </c>
      <c r="M21" s="363" t="s">
        <v>386</v>
      </c>
      <c r="N21" s="363" t="s">
        <v>385</v>
      </c>
      <c r="O21" s="363" t="s">
        <v>386</v>
      </c>
      <c r="P21" s="363" t="s">
        <v>385</v>
      </c>
      <c r="Q21" s="363" t="s">
        <v>386</v>
      </c>
      <c r="R21" s="363" t="s">
        <v>385</v>
      </c>
      <c r="S21" s="363" t="s">
        <v>386</v>
      </c>
      <c r="T21" s="363" t="s">
        <v>385</v>
      </c>
      <c r="U21" s="363" t="s">
        <v>386</v>
      </c>
      <c r="V21" s="363" t="s">
        <v>385</v>
      </c>
      <c r="W21" s="363" t="s">
        <v>386</v>
      </c>
      <c r="X21" s="363" t="s">
        <v>385</v>
      </c>
      <c r="Y21" s="363" t="s">
        <v>386</v>
      </c>
      <c r="Z21" s="363" t="s">
        <v>385</v>
      </c>
      <c r="AA21" s="363" t="s">
        <v>386</v>
      </c>
      <c r="AB21" s="361" t="s">
        <v>179</v>
      </c>
      <c r="AC21" s="361" t="s">
        <v>178</v>
      </c>
      <c r="AE21" s="364"/>
      <c r="AF21" s="364"/>
      <c r="AG21" s="364"/>
      <c r="AH21" s="364"/>
      <c r="AI21" s="365"/>
    </row>
    <row r="22" spans="1:35" s="125" customFormat="1" ht="19.5" customHeight="1" x14ac:dyDescent="0.25">
      <c r="A22" s="366">
        <v>1</v>
      </c>
      <c r="B22" s="366">
        <v>2</v>
      </c>
      <c r="C22" s="366">
        <v>3</v>
      </c>
      <c r="D22" s="366">
        <v>4</v>
      </c>
      <c r="E22" s="366">
        <v>5</v>
      </c>
      <c r="F22" s="366">
        <v>6</v>
      </c>
      <c r="G22" s="366">
        <v>7</v>
      </c>
      <c r="H22" s="366">
        <v>8</v>
      </c>
      <c r="I22" s="366">
        <v>9</v>
      </c>
      <c r="J22" s="366">
        <v>10</v>
      </c>
      <c r="K22" s="366">
        <v>11</v>
      </c>
      <c r="L22" s="366">
        <v>12</v>
      </c>
      <c r="M22" s="366">
        <v>13</v>
      </c>
      <c r="N22" s="366">
        <v>14</v>
      </c>
      <c r="O22" s="366">
        <v>15</v>
      </c>
      <c r="P22" s="366">
        <v>16</v>
      </c>
      <c r="Q22" s="366">
        <v>17</v>
      </c>
      <c r="R22" s="366">
        <v>18</v>
      </c>
      <c r="S22" s="366">
        <v>19</v>
      </c>
      <c r="T22" s="366">
        <v>20</v>
      </c>
      <c r="U22" s="366">
        <v>21</v>
      </c>
      <c r="V22" s="366">
        <v>22</v>
      </c>
      <c r="W22" s="366">
        <v>23</v>
      </c>
      <c r="X22" s="366">
        <v>24</v>
      </c>
      <c r="Y22" s="366">
        <v>25</v>
      </c>
      <c r="Z22" s="366">
        <v>26</v>
      </c>
      <c r="AA22" s="366">
        <v>27</v>
      </c>
      <c r="AB22" s="366">
        <v>28</v>
      </c>
      <c r="AC22" s="366">
        <v>29</v>
      </c>
      <c r="AE22" s="365"/>
      <c r="AF22" s="365"/>
      <c r="AG22" s="365"/>
      <c r="AH22" s="365"/>
      <c r="AI22" s="365"/>
    </row>
    <row r="23" spans="1:35" s="125" customFormat="1" ht="47.25" x14ac:dyDescent="0.25">
      <c r="A23" s="220" t="s">
        <v>64</v>
      </c>
      <c r="B23" s="221" t="s">
        <v>177</v>
      </c>
      <c r="C23" s="240" t="s">
        <v>446</v>
      </c>
      <c r="D23" s="240">
        <v>12.044156000000001</v>
      </c>
      <c r="E23" s="240">
        <v>12.044156000000001</v>
      </c>
      <c r="F23" s="240">
        <v>12.044156000000001</v>
      </c>
      <c r="G23" s="240">
        <v>0</v>
      </c>
      <c r="H23" s="240" t="s">
        <v>446</v>
      </c>
      <c r="I23" s="230"/>
      <c r="J23" s="230">
        <v>12.044156000000001</v>
      </c>
      <c r="K23" s="230"/>
      <c r="L23" s="230" t="s">
        <v>446</v>
      </c>
      <c r="M23" s="230"/>
      <c r="N23" s="230">
        <v>0</v>
      </c>
      <c r="O23" s="230"/>
      <c r="P23" s="230" t="s">
        <v>446</v>
      </c>
      <c r="Q23" s="230"/>
      <c r="R23" s="230">
        <v>0</v>
      </c>
      <c r="S23" s="230"/>
      <c r="T23" s="240" t="s">
        <v>446</v>
      </c>
      <c r="U23" s="230"/>
      <c r="V23" s="238">
        <v>0</v>
      </c>
      <c r="W23" s="238"/>
      <c r="X23" s="238" t="s">
        <v>446</v>
      </c>
      <c r="Y23" s="238"/>
      <c r="Z23" s="238">
        <v>0</v>
      </c>
      <c r="AA23" s="238"/>
      <c r="AB23" s="343" t="s">
        <v>446</v>
      </c>
      <c r="AC23" s="240">
        <v>12.044156000000001</v>
      </c>
    </row>
    <row r="24" spans="1:35" s="126" customFormat="1" x14ac:dyDescent="0.25">
      <c r="A24" s="222" t="s">
        <v>176</v>
      </c>
      <c r="B24" s="223" t="s">
        <v>175</v>
      </c>
      <c r="C24" s="241"/>
      <c r="D24" s="241"/>
      <c r="E24" s="241"/>
      <c r="F24" s="241"/>
      <c r="G24" s="241">
        <v>0</v>
      </c>
      <c r="H24" s="241" t="s">
        <v>446</v>
      </c>
      <c r="I24" s="230"/>
      <c r="J24" s="230">
        <v>0</v>
      </c>
      <c r="K24" s="230"/>
      <c r="L24" s="230" t="s">
        <v>446</v>
      </c>
      <c r="M24" s="230"/>
      <c r="N24" s="230">
        <v>0</v>
      </c>
      <c r="O24" s="230"/>
      <c r="P24" s="230" t="s">
        <v>446</v>
      </c>
      <c r="Q24" s="230"/>
      <c r="R24" s="230">
        <v>0</v>
      </c>
      <c r="S24" s="230"/>
      <c r="T24" s="241" t="s">
        <v>446</v>
      </c>
      <c r="U24" s="230"/>
      <c r="V24" s="239">
        <v>0</v>
      </c>
      <c r="W24" s="230"/>
      <c r="X24" s="230" t="s">
        <v>446</v>
      </c>
      <c r="Y24" s="230"/>
      <c r="Z24" s="230">
        <v>0</v>
      </c>
      <c r="AA24" s="230"/>
      <c r="AB24" s="343" t="s">
        <v>446</v>
      </c>
      <c r="AC24" s="240">
        <v>0</v>
      </c>
    </row>
    <row r="25" spans="1:35" x14ac:dyDescent="0.25">
      <c r="A25" s="222" t="s">
        <v>174</v>
      </c>
      <c r="B25" s="223" t="s">
        <v>173</v>
      </c>
      <c r="C25" s="250"/>
      <c r="G25" s="241">
        <v>0</v>
      </c>
      <c r="H25" s="33" t="s">
        <v>446</v>
      </c>
      <c r="I25" s="230"/>
      <c r="J25" s="230">
        <v>0</v>
      </c>
      <c r="K25" s="230"/>
      <c r="L25" s="230" t="s">
        <v>446</v>
      </c>
      <c r="M25" s="230"/>
      <c r="N25" s="230">
        <v>0</v>
      </c>
      <c r="O25" s="230"/>
      <c r="P25" s="230" t="s">
        <v>446</v>
      </c>
      <c r="Q25" s="230"/>
      <c r="R25" s="230">
        <v>0</v>
      </c>
      <c r="S25" s="230"/>
      <c r="T25" s="241" t="s">
        <v>446</v>
      </c>
      <c r="U25" s="230"/>
      <c r="V25" s="239">
        <v>0</v>
      </c>
      <c r="W25" s="230"/>
      <c r="X25" s="230" t="s">
        <v>446</v>
      </c>
      <c r="Y25" s="230"/>
      <c r="Z25" s="230">
        <v>0</v>
      </c>
      <c r="AA25" s="230"/>
      <c r="AB25" s="343" t="s">
        <v>446</v>
      </c>
      <c r="AC25" s="240">
        <v>0</v>
      </c>
    </row>
    <row r="26" spans="1:35" ht="31.5" x14ac:dyDescent="0.25">
      <c r="A26" s="222" t="s">
        <v>172</v>
      </c>
      <c r="B26" s="223" t="s">
        <v>342</v>
      </c>
      <c r="C26" s="241"/>
      <c r="D26" s="241"/>
      <c r="E26" s="241"/>
      <c r="F26" s="241"/>
      <c r="G26" s="241">
        <v>0</v>
      </c>
      <c r="H26" s="241" t="s">
        <v>446</v>
      </c>
      <c r="I26" s="230"/>
      <c r="J26" s="230">
        <v>0</v>
      </c>
      <c r="K26" s="230"/>
      <c r="L26" s="230" t="s">
        <v>446</v>
      </c>
      <c r="M26" s="230"/>
      <c r="N26" s="230">
        <v>0</v>
      </c>
      <c r="O26" s="230"/>
      <c r="P26" s="230" t="s">
        <v>446</v>
      </c>
      <c r="Q26" s="230"/>
      <c r="R26" s="230">
        <v>0</v>
      </c>
      <c r="S26" s="230"/>
      <c r="T26" s="241" t="s">
        <v>446</v>
      </c>
      <c r="U26" s="230"/>
      <c r="V26" s="239">
        <v>0</v>
      </c>
      <c r="W26" s="230"/>
      <c r="X26" s="230" t="s">
        <v>446</v>
      </c>
      <c r="Y26" s="230"/>
      <c r="Z26" s="230">
        <v>0</v>
      </c>
      <c r="AA26" s="230"/>
      <c r="AB26" s="343" t="s">
        <v>446</v>
      </c>
      <c r="AC26" s="240">
        <v>0</v>
      </c>
    </row>
    <row r="27" spans="1:35" x14ac:dyDescent="0.25">
      <c r="A27" s="222" t="s">
        <v>171</v>
      </c>
      <c r="B27" s="223" t="s">
        <v>170</v>
      </c>
      <c r="C27" s="240"/>
      <c r="D27" s="240"/>
      <c r="E27" s="240"/>
      <c r="F27" s="240"/>
      <c r="G27" s="240">
        <v>0</v>
      </c>
      <c r="H27" s="240" t="s">
        <v>446</v>
      </c>
      <c r="I27" s="230"/>
      <c r="J27" s="230">
        <v>6.1344723359999991</v>
      </c>
      <c r="K27" s="230"/>
      <c r="L27" s="230" t="s">
        <v>446</v>
      </c>
      <c r="M27" s="230"/>
      <c r="N27" s="230">
        <v>0</v>
      </c>
      <c r="O27" s="230"/>
      <c r="P27" s="230" t="s">
        <v>446</v>
      </c>
      <c r="Q27" s="230"/>
      <c r="R27" s="230">
        <v>0</v>
      </c>
      <c r="S27" s="230"/>
      <c r="T27" s="240" t="s">
        <v>446</v>
      </c>
      <c r="U27" s="230"/>
      <c r="V27" s="239">
        <v>0</v>
      </c>
      <c r="W27" s="239"/>
      <c r="X27" s="239" t="s">
        <v>446</v>
      </c>
      <c r="Y27" s="239"/>
      <c r="Z27" s="239">
        <v>0</v>
      </c>
      <c r="AA27" s="239"/>
      <c r="AB27" s="343" t="s">
        <v>446</v>
      </c>
      <c r="AC27" s="240">
        <v>6.1344723359999991</v>
      </c>
    </row>
    <row r="28" spans="1:35" x14ac:dyDescent="0.25">
      <c r="A28" s="222" t="s">
        <v>169</v>
      </c>
      <c r="B28" s="224" t="s">
        <v>168</v>
      </c>
      <c r="C28" s="241"/>
      <c r="D28" s="241"/>
      <c r="E28" s="241"/>
      <c r="F28" s="241"/>
      <c r="G28" s="241">
        <v>0</v>
      </c>
      <c r="H28" s="241" t="s">
        <v>446</v>
      </c>
      <c r="I28" s="230"/>
      <c r="J28" s="230">
        <v>5.9096836640000019</v>
      </c>
      <c r="K28" s="230"/>
      <c r="L28" s="230" t="s">
        <v>446</v>
      </c>
      <c r="M28" s="230"/>
      <c r="N28" s="230">
        <v>0</v>
      </c>
      <c r="O28" s="230"/>
      <c r="P28" s="230" t="s">
        <v>446</v>
      </c>
      <c r="Q28" s="230"/>
      <c r="R28" s="230">
        <v>0</v>
      </c>
      <c r="S28" s="230"/>
      <c r="T28" s="241" t="s">
        <v>446</v>
      </c>
      <c r="U28" s="230"/>
      <c r="V28" s="239">
        <v>0</v>
      </c>
      <c r="W28" s="230"/>
      <c r="X28" s="230" t="s">
        <v>446</v>
      </c>
      <c r="Y28" s="230"/>
      <c r="Z28" s="230">
        <v>0</v>
      </c>
      <c r="AA28" s="230"/>
      <c r="AB28" s="343" t="s">
        <v>446</v>
      </c>
      <c r="AC28" s="240">
        <v>5.9096836640000019</v>
      </c>
    </row>
    <row r="29" spans="1:35" ht="47.25" x14ac:dyDescent="0.25">
      <c r="A29" s="220" t="s">
        <v>63</v>
      </c>
      <c r="B29" s="221" t="s">
        <v>167</v>
      </c>
      <c r="C29" s="240" t="s">
        <v>446</v>
      </c>
      <c r="D29" s="240">
        <v>10.101700000000001</v>
      </c>
      <c r="E29" s="240">
        <v>10.101700000000001</v>
      </c>
      <c r="F29" s="240">
        <v>10.101700000000001</v>
      </c>
      <c r="G29" s="240">
        <v>0</v>
      </c>
      <c r="H29" s="240" t="s">
        <v>446</v>
      </c>
      <c r="I29" s="230"/>
      <c r="J29" s="230">
        <v>10.101700000000001</v>
      </c>
      <c r="K29" s="230"/>
      <c r="L29" s="230" t="s">
        <v>446</v>
      </c>
      <c r="M29" s="230"/>
      <c r="N29" s="230">
        <v>0</v>
      </c>
      <c r="O29" s="230"/>
      <c r="P29" s="230" t="s">
        <v>446</v>
      </c>
      <c r="Q29" s="230"/>
      <c r="R29" s="230">
        <v>0</v>
      </c>
      <c r="S29" s="230"/>
      <c r="T29" s="240" t="s">
        <v>446</v>
      </c>
      <c r="U29" s="230"/>
      <c r="V29" s="238">
        <v>0</v>
      </c>
      <c r="W29" s="238"/>
      <c r="X29" s="238" t="s">
        <v>446</v>
      </c>
      <c r="Y29" s="238"/>
      <c r="Z29" s="238">
        <v>0</v>
      </c>
      <c r="AA29" s="230"/>
      <c r="AB29" s="343" t="s">
        <v>446</v>
      </c>
      <c r="AC29" s="240">
        <v>10.101700000000001</v>
      </c>
    </row>
    <row r="30" spans="1:35" x14ac:dyDescent="0.25">
      <c r="A30" s="220" t="s">
        <v>166</v>
      </c>
      <c r="B30" s="223" t="s">
        <v>165</v>
      </c>
      <c r="C30" s="241" t="s">
        <v>446</v>
      </c>
      <c r="D30" s="338">
        <v>0.88995000000000002</v>
      </c>
      <c r="E30" s="338"/>
      <c r="F30" s="338"/>
      <c r="G30" s="338"/>
      <c r="H30" s="338"/>
      <c r="I30" s="230"/>
      <c r="J30" s="230"/>
      <c r="K30" s="230"/>
      <c r="L30" s="230"/>
      <c r="M30" s="230"/>
      <c r="N30" s="230"/>
      <c r="O30" s="230"/>
      <c r="P30" s="230"/>
      <c r="Q30" s="230"/>
      <c r="R30" s="230"/>
      <c r="S30" s="230"/>
      <c r="T30" s="241"/>
      <c r="U30" s="230"/>
      <c r="V30" s="239"/>
      <c r="W30" s="230"/>
      <c r="X30" s="230"/>
      <c r="Y30" s="230"/>
      <c r="Z30" s="231"/>
      <c r="AA30" s="230"/>
      <c r="AB30" s="343">
        <v>0</v>
      </c>
      <c r="AC30" s="240">
        <v>0</v>
      </c>
    </row>
    <row r="31" spans="1:35" ht="31.5" x14ac:dyDescent="0.25">
      <c r="A31" s="220" t="s">
        <v>164</v>
      </c>
      <c r="B31" s="223" t="s">
        <v>163</v>
      </c>
      <c r="C31" s="241" t="s">
        <v>446</v>
      </c>
      <c r="D31" s="338">
        <v>4.85067</v>
      </c>
      <c r="E31" s="338"/>
      <c r="F31" s="338"/>
      <c r="G31" s="338"/>
      <c r="H31" s="338"/>
      <c r="I31" s="230"/>
      <c r="J31" s="230"/>
      <c r="K31" s="230"/>
      <c r="L31" s="230"/>
      <c r="M31" s="230"/>
      <c r="N31" s="230"/>
      <c r="O31" s="230"/>
      <c r="P31" s="230"/>
      <c r="Q31" s="230"/>
      <c r="R31" s="230"/>
      <c r="S31" s="230"/>
      <c r="T31" s="241"/>
      <c r="U31" s="230"/>
      <c r="V31" s="239"/>
      <c r="W31" s="230"/>
      <c r="X31" s="230"/>
      <c r="Y31" s="230"/>
      <c r="Z31" s="231"/>
      <c r="AA31" s="230"/>
      <c r="AB31" s="343">
        <v>0</v>
      </c>
      <c r="AC31" s="240">
        <v>0</v>
      </c>
    </row>
    <row r="32" spans="1:35" x14ac:dyDescent="0.25">
      <c r="A32" s="220" t="s">
        <v>162</v>
      </c>
      <c r="B32" s="223" t="s">
        <v>161</v>
      </c>
      <c r="C32" s="241" t="s">
        <v>446</v>
      </c>
      <c r="D32" s="338">
        <v>3.3897600000000003</v>
      </c>
      <c r="E32" s="338"/>
      <c r="F32" s="338"/>
      <c r="G32" s="338"/>
      <c r="H32" s="338"/>
      <c r="I32" s="230"/>
      <c r="J32" s="230"/>
      <c r="K32" s="230"/>
      <c r="L32" s="230"/>
      <c r="M32" s="230"/>
      <c r="N32" s="230"/>
      <c r="O32" s="230"/>
      <c r="P32" s="230"/>
      <c r="Q32" s="230"/>
      <c r="R32" s="230"/>
      <c r="S32" s="230"/>
      <c r="T32" s="241"/>
      <c r="U32" s="230"/>
      <c r="V32" s="239"/>
      <c r="W32" s="230"/>
      <c r="X32" s="230"/>
      <c r="Y32" s="230"/>
      <c r="Z32" s="231"/>
      <c r="AA32" s="230"/>
      <c r="AB32" s="343">
        <v>0</v>
      </c>
      <c r="AC32" s="240">
        <v>0</v>
      </c>
    </row>
    <row r="33" spans="1:29" x14ac:dyDescent="0.25">
      <c r="A33" s="220" t="s">
        <v>160</v>
      </c>
      <c r="B33" s="223" t="s">
        <v>159</v>
      </c>
      <c r="C33" s="241" t="s">
        <v>446</v>
      </c>
      <c r="D33" s="338">
        <v>0.97132000000000007</v>
      </c>
      <c r="E33" s="338"/>
      <c r="F33" s="338"/>
      <c r="G33" s="338"/>
      <c r="H33" s="338"/>
      <c r="I33" s="230"/>
      <c r="J33" s="230"/>
      <c r="K33" s="230"/>
      <c r="L33" s="230"/>
      <c r="M33" s="230"/>
      <c r="N33" s="230"/>
      <c r="O33" s="230"/>
      <c r="P33" s="230"/>
      <c r="Q33" s="230"/>
      <c r="R33" s="230"/>
      <c r="S33" s="230"/>
      <c r="T33" s="241"/>
      <c r="U33" s="230"/>
      <c r="V33" s="239"/>
      <c r="W33" s="230"/>
      <c r="X33" s="230"/>
      <c r="Y33" s="230"/>
      <c r="Z33" s="231"/>
      <c r="AA33" s="230"/>
      <c r="AB33" s="343">
        <v>0</v>
      </c>
      <c r="AC33" s="240">
        <v>0</v>
      </c>
    </row>
    <row r="34" spans="1:29" ht="31.5" x14ac:dyDescent="0.25">
      <c r="A34" s="220" t="s">
        <v>62</v>
      </c>
      <c r="B34" s="221" t="s">
        <v>158</v>
      </c>
      <c r="C34" s="241"/>
      <c r="D34" s="241"/>
      <c r="E34" s="241"/>
      <c r="F34" s="241"/>
      <c r="G34" s="241"/>
      <c r="H34" s="241"/>
      <c r="I34" s="230"/>
      <c r="J34" s="230"/>
      <c r="K34" s="230"/>
      <c r="L34" s="230"/>
      <c r="M34" s="230"/>
      <c r="N34" s="230"/>
      <c r="O34" s="230"/>
      <c r="P34" s="230"/>
      <c r="Q34" s="230"/>
      <c r="R34" s="230"/>
      <c r="S34" s="230"/>
      <c r="T34" s="241"/>
      <c r="U34" s="230"/>
      <c r="V34" s="239"/>
      <c r="W34" s="230"/>
      <c r="X34" s="230"/>
      <c r="Y34" s="230"/>
      <c r="Z34" s="230"/>
      <c r="AA34" s="230"/>
      <c r="AB34" s="343"/>
      <c r="AC34" s="240"/>
    </row>
    <row r="35" spans="1:29" x14ac:dyDescent="0.25">
      <c r="A35" s="222" t="s">
        <v>157</v>
      </c>
      <c r="B35" s="225" t="s">
        <v>449</v>
      </c>
      <c r="C35" s="241"/>
      <c r="D35" s="241"/>
      <c r="E35" s="241"/>
      <c r="F35" s="241"/>
      <c r="G35" s="241">
        <v>0</v>
      </c>
      <c r="H35" s="241" t="s">
        <v>446</v>
      </c>
      <c r="I35" s="230" t="s">
        <v>446</v>
      </c>
      <c r="J35" s="230">
        <v>0</v>
      </c>
      <c r="K35" s="230" t="s">
        <v>514</v>
      </c>
      <c r="L35" s="230" t="s">
        <v>446</v>
      </c>
      <c r="M35" s="230" t="s">
        <v>446</v>
      </c>
      <c r="N35" s="230">
        <v>0</v>
      </c>
      <c r="O35" s="230" t="s">
        <v>514</v>
      </c>
      <c r="P35" s="230" t="s">
        <v>446</v>
      </c>
      <c r="Q35" s="230" t="s">
        <v>446</v>
      </c>
      <c r="R35" s="230">
        <v>0</v>
      </c>
      <c r="S35" s="230" t="s">
        <v>514</v>
      </c>
      <c r="T35" s="241" t="s">
        <v>446</v>
      </c>
      <c r="U35" s="230" t="s">
        <v>446</v>
      </c>
      <c r="V35" s="238">
        <v>0</v>
      </c>
      <c r="W35" s="230" t="s">
        <v>514</v>
      </c>
      <c r="X35" s="230" t="s">
        <v>446</v>
      </c>
      <c r="Y35" s="230" t="s">
        <v>446</v>
      </c>
      <c r="Z35" s="230">
        <v>0</v>
      </c>
      <c r="AA35" s="230" t="s">
        <v>514</v>
      </c>
      <c r="AB35" s="343">
        <v>0</v>
      </c>
      <c r="AC35" s="240">
        <v>0</v>
      </c>
    </row>
    <row r="36" spans="1:29" ht="31.5" x14ac:dyDescent="0.25">
      <c r="A36" s="222" t="s">
        <v>156</v>
      </c>
      <c r="B36" s="225" t="s">
        <v>447</v>
      </c>
      <c r="C36" s="241"/>
      <c r="D36" s="241"/>
      <c r="E36" s="241"/>
      <c r="F36" s="241"/>
      <c r="G36" s="241">
        <v>0</v>
      </c>
      <c r="H36" s="241" t="s">
        <v>446</v>
      </c>
      <c r="I36" s="230" t="s">
        <v>446</v>
      </c>
      <c r="J36" s="230">
        <v>0.5</v>
      </c>
      <c r="K36" s="230">
        <v>4</v>
      </c>
      <c r="L36" s="230" t="s">
        <v>446</v>
      </c>
      <c r="M36" s="230" t="s">
        <v>446</v>
      </c>
      <c r="N36" s="230">
        <v>0</v>
      </c>
      <c r="O36" s="230" t="s">
        <v>514</v>
      </c>
      <c r="P36" s="230" t="s">
        <v>446</v>
      </c>
      <c r="Q36" s="230" t="s">
        <v>446</v>
      </c>
      <c r="R36" s="230">
        <v>0</v>
      </c>
      <c r="S36" s="230" t="s">
        <v>514</v>
      </c>
      <c r="T36" s="241" t="s">
        <v>446</v>
      </c>
      <c r="U36" s="230" t="s">
        <v>446</v>
      </c>
      <c r="V36" s="239">
        <v>0</v>
      </c>
      <c r="W36" s="230" t="s">
        <v>514</v>
      </c>
      <c r="X36" s="230" t="s">
        <v>446</v>
      </c>
      <c r="Y36" s="230" t="s">
        <v>446</v>
      </c>
      <c r="Z36" s="230">
        <v>0</v>
      </c>
      <c r="AA36" s="230" t="s">
        <v>514</v>
      </c>
      <c r="AB36" s="343">
        <v>0</v>
      </c>
      <c r="AC36" s="240">
        <v>0.5</v>
      </c>
    </row>
    <row r="37" spans="1:29" x14ac:dyDescent="0.25">
      <c r="A37" s="222" t="s">
        <v>155</v>
      </c>
      <c r="B37" s="223" t="s">
        <v>146</v>
      </c>
      <c r="C37" s="241"/>
      <c r="D37" s="241"/>
      <c r="E37" s="241"/>
      <c r="F37" s="241"/>
      <c r="G37" s="241">
        <v>0</v>
      </c>
      <c r="H37" s="241" t="s">
        <v>446</v>
      </c>
      <c r="I37" s="230" t="s">
        <v>446</v>
      </c>
      <c r="J37" s="230">
        <v>0</v>
      </c>
      <c r="K37" s="230" t="s">
        <v>514</v>
      </c>
      <c r="L37" s="230" t="s">
        <v>446</v>
      </c>
      <c r="M37" s="230" t="s">
        <v>446</v>
      </c>
      <c r="N37" s="230">
        <v>0</v>
      </c>
      <c r="O37" s="230" t="s">
        <v>514</v>
      </c>
      <c r="P37" s="230" t="s">
        <v>446</v>
      </c>
      <c r="Q37" s="230" t="s">
        <v>446</v>
      </c>
      <c r="R37" s="230">
        <v>0</v>
      </c>
      <c r="S37" s="230" t="s">
        <v>514</v>
      </c>
      <c r="T37" s="241" t="s">
        <v>446</v>
      </c>
      <c r="U37" s="230" t="s">
        <v>446</v>
      </c>
      <c r="V37" s="239">
        <v>0</v>
      </c>
      <c r="W37" s="230" t="s">
        <v>514</v>
      </c>
      <c r="X37" s="230" t="s">
        <v>446</v>
      </c>
      <c r="Y37" s="230" t="s">
        <v>446</v>
      </c>
      <c r="Z37" s="231">
        <v>0</v>
      </c>
      <c r="AA37" s="230" t="s">
        <v>514</v>
      </c>
      <c r="AB37" s="343">
        <v>0</v>
      </c>
      <c r="AC37" s="240">
        <v>0</v>
      </c>
    </row>
    <row r="38" spans="1:29" x14ac:dyDescent="0.25">
      <c r="A38" s="222" t="s">
        <v>154</v>
      </c>
      <c r="B38" s="223" t="s">
        <v>448</v>
      </c>
      <c r="C38" s="241"/>
      <c r="D38" s="241"/>
      <c r="E38" s="241"/>
      <c r="F38" s="241"/>
      <c r="G38" s="241">
        <v>0</v>
      </c>
      <c r="H38" s="241" t="s">
        <v>446</v>
      </c>
      <c r="I38" s="230" t="s">
        <v>446</v>
      </c>
      <c r="J38" s="230">
        <v>0.64</v>
      </c>
      <c r="K38" s="230">
        <v>4</v>
      </c>
      <c r="L38" s="230" t="s">
        <v>446</v>
      </c>
      <c r="M38" s="230" t="s">
        <v>446</v>
      </c>
      <c r="N38" s="230">
        <v>0</v>
      </c>
      <c r="O38" s="230" t="s">
        <v>514</v>
      </c>
      <c r="P38" s="230" t="s">
        <v>446</v>
      </c>
      <c r="Q38" s="230" t="s">
        <v>446</v>
      </c>
      <c r="R38" s="230">
        <v>0</v>
      </c>
      <c r="S38" s="230" t="s">
        <v>514</v>
      </c>
      <c r="T38" s="241" t="s">
        <v>446</v>
      </c>
      <c r="U38" s="230" t="s">
        <v>446</v>
      </c>
      <c r="V38" s="239">
        <v>0</v>
      </c>
      <c r="W38" s="230" t="s">
        <v>514</v>
      </c>
      <c r="X38" s="230" t="s">
        <v>446</v>
      </c>
      <c r="Y38" s="230" t="s">
        <v>446</v>
      </c>
      <c r="Z38" s="231">
        <v>0</v>
      </c>
      <c r="AA38" s="230" t="s">
        <v>514</v>
      </c>
      <c r="AB38" s="343">
        <v>0</v>
      </c>
      <c r="AC38" s="240">
        <v>0.64</v>
      </c>
    </row>
    <row r="39" spans="1:29" x14ac:dyDescent="0.25">
      <c r="A39" s="222" t="s">
        <v>153</v>
      </c>
      <c r="B39" s="223" t="s">
        <v>450</v>
      </c>
      <c r="C39" s="241"/>
      <c r="D39" s="241"/>
      <c r="E39" s="241"/>
      <c r="F39" s="241"/>
      <c r="G39" s="241">
        <v>0</v>
      </c>
      <c r="H39" s="241" t="s">
        <v>446</v>
      </c>
      <c r="I39" s="230" t="s">
        <v>446</v>
      </c>
      <c r="J39" s="230">
        <v>0</v>
      </c>
      <c r="K39" s="230" t="s">
        <v>514</v>
      </c>
      <c r="L39" s="230" t="s">
        <v>446</v>
      </c>
      <c r="M39" s="230" t="s">
        <v>446</v>
      </c>
      <c r="N39" s="230">
        <v>0</v>
      </c>
      <c r="O39" s="230" t="s">
        <v>514</v>
      </c>
      <c r="P39" s="230" t="s">
        <v>446</v>
      </c>
      <c r="Q39" s="230" t="s">
        <v>446</v>
      </c>
      <c r="R39" s="230">
        <v>0</v>
      </c>
      <c r="S39" s="230" t="s">
        <v>514</v>
      </c>
      <c r="T39" s="241" t="s">
        <v>446</v>
      </c>
      <c r="U39" s="230" t="s">
        <v>446</v>
      </c>
      <c r="V39" s="239">
        <v>0</v>
      </c>
      <c r="W39" s="230" t="s">
        <v>514</v>
      </c>
      <c r="X39" s="230" t="s">
        <v>446</v>
      </c>
      <c r="Y39" s="230" t="s">
        <v>446</v>
      </c>
      <c r="Z39" s="231">
        <v>0</v>
      </c>
      <c r="AA39" s="230" t="s">
        <v>514</v>
      </c>
      <c r="AB39" s="343">
        <v>0</v>
      </c>
      <c r="AC39" s="240">
        <v>0</v>
      </c>
    </row>
    <row r="40" spans="1:29" x14ac:dyDescent="0.25">
      <c r="A40" s="222" t="s">
        <v>152</v>
      </c>
      <c r="B40" s="223" t="s">
        <v>451</v>
      </c>
      <c r="C40" s="241"/>
      <c r="D40" s="241"/>
      <c r="E40" s="241"/>
      <c r="F40" s="241"/>
      <c r="G40" s="241">
        <v>0</v>
      </c>
      <c r="H40" s="241" t="s">
        <v>446</v>
      </c>
      <c r="I40" s="230" t="s">
        <v>446</v>
      </c>
      <c r="J40" s="230">
        <v>0</v>
      </c>
      <c r="K40" s="230" t="s">
        <v>514</v>
      </c>
      <c r="L40" s="230" t="s">
        <v>446</v>
      </c>
      <c r="M40" s="230" t="s">
        <v>446</v>
      </c>
      <c r="N40" s="230">
        <v>0</v>
      </c>
      <c r="O40" s="230" t="s">
        <v>514</v>
      </c>
      <c r="P40" s="230" t="s">
        <v>446</v>
      </c>
      <c r="Q40" s="230" t="s">
        <v>446</v>
      </c>
      <c r="R40" s="230">
        <v>0</v>
      </c>
      <c r="S40" s="230" t="s">
        <v>514</v>
      </c>
      <c r="T40" s="241" t="s">
        <v>446</v>
      </c>
      <c r="U40" s="230" t="s">
        <v>446</v>
      </c>
      <c r="V40" s="239">
        <v>0</v>
      </c>
      <c r="W40" s="230" t="s">
        <v>514</v>
      </c>
      <c r="X40" s="230" t="s">
        <v>446</v>
      </c>
      <c r="Y40" s="230" t="s">
        <v>446</v>
      </c>
      <c r="Z40" s="231">
        <v>0</v>
      </c>
      <c r="AA40" s="230" t="s">
        <v>514</v>
      </c>
      <c r="AB40" s="343">
        <v>0</v>
      </c>
      <c r="AC40" s="240">
        <v>0</v>
      </c>
    </row>
    <row r="41" spans="1:29" x14ac:dyDescent="0.25">
      <c r="A41" s="222" t="s">
        <v>151</v>
      </c>
      <c r="B41" s="223" t="s">
        <v>452</v>
      </c>
      <c r="C41" s="241"/>
      <c r="D41" s="241"/>
      <c r="E41" s="241"/>
      <c r="F41" s="241"/>
      <c r="G41" s="241">
        <v>0</v>
      </c>
      <c r="H41" s="241" t="s">
        <v>446</v>
      </c>
      <c r="I41" s="230" t="s">
        <v>446</v>
      </c>
      <c r="J41" s="230">
        <v>0</v>
      </c>
      <c r="K41" s="230" t="s">
        <v>514</v>
      </c>
      <c r="L41" s="230" t="s">
        <v>446</v>
      </c>
      <c r="M41" s="230" t="s">
        <v>446</v>
      </c>
      <c r="N41" s="230">
        <v>0</v>
      </c>
      <c r="O41" s="230" t="s">
        <v>514</v>
      </c>
      <c r="P41" s="230" t="s">
        <v>446</v>
      </c>
      <c r="Q41" s="230" t="s">
        <v>446</v>
      </c>
      <c r="R41" s="230">
        <v>0</v>
      </c>
      <c r="S41" s="230" t="s">
        <v>514</v>
      </c>
      <c r="T41" s="241" t="s">
        <v>446</v>
      </c>
      <c r="U41" s="230" t="s">
        <v>446</v>
      </c>
      <c r="V41" s="239">
        <v>0</v>
      </c>
      <c r="W41" s="230" t="s">
        <v>514</v>
      </c>
      <c r="X41" s="230" t="s">
        <v>446</v>
      </c>
      <c r="Y41" s="230" t="s">
        <v>446</v>
      </c>
      <c r="Z41" s="231">
        <v>0</v>
      </c>
      <c r="AA41" s="230" t="s">
        <v>514</v>
      </c>
      <c r="AB41" s="343">
        <v>0</v>
      </c>
      <c r="AC41" s="240">
        <v>0</v>
      </c>
    </row>
    <row r="42" spans="1:29" x14ac:dyDescent="0.25">
      <c r="A42" s="222" t="s">
        <v>453</v>
      </c>
      <c r="B42" s="223" t="s">
        <v>454</v>
      </c>
      <c r="C42" s="241"/>
      <c r="D42" s="241"/>
      <c r="E42" s="241"/>
      <c r="F42" s="241"/>
      <c r="G42" s="241">
        <v>0</v>
      </c>
      <c r="H42" s="241" t="s">
        <v>446</v>
      </c>
      <c r="I42" s="230" t="s">
        <v>446</v>
      </c>
      <c r="J42" s="230">
        <v>0</v>
      </c>
      <c r="K42" s="230" t="s">
        <v>514</v>
      </c>
      <c r="L42" s="230" t="s">
        <v>446</v>
      </c>
      <c r="M42" s="230" t="s">
        <v>446</v>
      </c>
      <c r="N42" s="230">
        <v>0</v>
      </c>
      <c r="O42" s="230" t="s">
        <v>514</v>
      </c>
      <c r="P42" s="230" t="s">
        <v>446</v>
      </c>
      <c r="Q42" s="230" t="s">
        <v>446</v>
      </c>
      <c r="R42" s="230">
        <v>0</v>
      </c>
      <c r="S42" s="230" t="s">
        <v>514</v>
      </c>
      <c r="T42" s="241" t="s">
        <v>446</v>
      </c>
      <c r="U42" s="230" t="s">
        <v>446</v>
      </c>
      <c r="V42" s="239">
        <v>0</v>
      </c>
      <c r="W42" s="230" t="s">
        <v>514</v>
      </c>
      <c r="X42" s="230" t="s">
        <v>446</v>
      </c>
      <c r="Y42" s="230" t="s">
        <v>446</v>
      </c>
      <c r="Z42" s="231">
        <v>0</v>
      </c>
      <c r="AA42" s="230" t="s">
        <v>514</v>
      </c>
      <c r="AB42" s="343">
        <v>0</v>
      </c>
      <c r="AC42" s="240">
        <v>0</v>
      </c>
    </row>
    <row r="43" spans="1:29" x14ac:dyDescent="0.25">
      <c r="A43" s="222" t="s">
        <v>455</v>
      </c>
      <c r="B43" s="223" t="s">
        <v>456</v>
      </c>
      <c r="C43" s="241"/>
      <c r="D43" s="241"/>
      <c r="E43" s="241"/>
      <c r="F43" s="241"/>
      <c r="G43" s="241">
        <v>0</v>
      </c>
      <c r="H43" s="241" t="s">
        <v>446</v>
      </c>
      <c r="I43" s="230" t="s">
        <v>446</v>
      </c>
      <c r="J43" s="230">
        <v>0</v>
      </c>
      <c r="K43" s="230" t="s">
        <v>514</v>
      </c>
      <c r="L43" s="230" t="s">
        <v>446</v>
      </c>
      <c r="M43" s="230" t="s">
        <v>446</v>
      </c>
      <c r="N43" s="230">
        <v>0</v>
      </c>
      <c r="O43" s="230" t="s">
        <v>514</v>
      </c>
      <c r="P43" s="230" t="s">
        <v>446</v>
      </c>
      <c r="Q43" s="230" t="s">
        <v>446</v>
      </c>
      <c r="R43" s="230">
        <v>0</v>
      </c>
      <c r="S43" s="230" t="s">
        <v>514</v>
      </c>
      <c r="T43" s="241" t="s">
        <v>446</v>
      </c>
      <c r="U43" s="230" t="s">
        <v>446</v>
      </c>
      <c r="V43" s="239">
        <v>0</v>
      </c>
      <c r="W43" s="230" t="s">
        <v>514</v>
      </c>
      <c r="X43" s="230" t="s">
        <v>446</v>
      </c>
      <c r="Y43" s="230" t="s">
        <v>446</v>
      </c>
      <c r="Z43" s="231">
        <v>0</v>
      </c>
      <c r="AA43" s="230" t="s">
        <v>514</v>
      </c>
      <c r="AB43" s="343">
        <v>0</v>
      </c>
      <c r="AC43" s="240">
        <v>0</v>
      </c>
    </row>
    <row r="44" spans="1:29" x14ac:dyDescent="0.25">
      <c r="A44" s="222" t="s">
        <v>457</v>
      </c>
      <c r="B44" s="223" t="s">
        <v>458</v>
      </c>
      <c r="C44" s="241"/>
      <c r="D44" s="241"/>
      <c r="E44" s="241"/>
      <c r="F44" s="241"/>
      <c r="G44" s="241">
        <v>0</v>
      </c>
      <c r="H44" s="241" t="s">
        <v>446</v>
      </c>
      <c r="I44" s="230" t="s">
        <v>446</v>
      </c>
      <c r="J44" s="230">
        <v>0</v>
      </c>
      <c r="K44" s="230" t="s">
        <v>514</v>
      </c>
      <c r="L44" s="230" t="s">
        <v>446</v>
      </c>
      <c r="M44" s="230" t="s">
        <v>446</v>
      </c>
      <c r="N44" s="230">
        <v>0</v>
      </c>
      <c r="O44" s="230" t="s">
        <v>514</v>
      </c>
      <c r="P44" s="230" t="s">
        <v>446</v>
      </c>
      <c r="Q44" s="230" t="s">
        <v>446</v>
      </c>
      <c r="R44" s="230">
        <v>0</v>
      </c>
      <c r="S44" s="230" t="s">
        <v>514</v>
      </c>
      <c r="T44" s="241" t="s">
        <v>446</v>
      </c>
      <c r="U44" s="230" t="s">
        <v>446</v>
      </c>
      <c r="V44" s="239">
        <v>0</v>
      </c>
      <c r="W44" s="230" t="s">
        <v>514</v>
      </c>
      <c r="X44" s="230" t="s">
        <v>446</v>
      </c>
      <c r="Y44" s="230" t="s">
        <v>446</v>
      </c>
      <c r="Z44" s="231">
        <v>0</v>
      </c>
      <c r="AA44" s="230" t="s">
        <v>514</v>
      </c>
      <c r="AB44" s="343">
        <v>0</v>
      </c>
      <c r="AC44" s="240">
        <v>0</v>
      </c>
    </row>
    <row r="45" spans="1:29" x14ac:dyDescent="0.25">
      <c r="A45" s="222" t="s">
        <v>459</v>
      </c>
      <c r="B45" s="223" t="s">
        <v>460</v>
      </c>
      <c r="C45" s="241"/>
      <c r="D45" s="241"/>
      <c r="E45" s="241"/>
      <c r="F45" s="241"/>
      <c r="G45" s="241">
        <v>0</v>
      </c>
      <c r="H45" s="241" t="s">
        <v>446</v>
      </c>
      <c r="I45" s="230" t="s">
        <v>446</v>
      </c>
      <c r="J45" s="230">
        <v>0</v>
      </c>
      <c r="K45" s="230" t="s">
        <v>514</v>
      </c>
      <c r="L45" s="230" t="s">
        <v>446</v>
      </c>
      <c r="M45" s="230" t="s">
        <v>446</v>
      </c>
      <c r="N45" s="230">
        <v>0</v>
      </c>
      <c r="O45" s="230" t="s">
        <v>514</v>
      </c>
      <c r="P45" s="230" t="s">
        <v>446</v>
      </c>
      <c r="Q45" s="230" t="s">
        <v>446</v>
      </c>
      <c r="R45" s="230">
        <v>0</v>
      </c>
      <c r="S45" s="230" t="s">
        <v>514</v>
      </c>
      <c r="T45" s="241" t="s">
        <v>446</v>
      </c>
      <c r="U45" s="230" t="s">
        <v>446</v>
      </c>
      <c r="V45" s="239">
        <v>0</v>
      </c>
      <c r="W45" s="230" t="s">
        <v>514</v>
      </c>
      <c r="X45" s="230" t="s">
        <v>446</v>
      </c>
      <c r="Y45" s="230" t="s">
        <v>446</v>
      </c>
      <c r="Z45" s="231">
        <v>0</v>
      </c>
      <c r="AA45" s="230" t="s">
        <v>514</v>
      </c>
      <c r="AB45" s="343">
        <v>0</v>
      </c>
      <c r="AC45" s="240">
        <v>0</v>
      </c>
    </row>
    <row r="46" spans="1:29" x14ac:dyDescent="0.25">
      <c r="A46" s="220" t="s">
        <v>61</v>
      </c>
      <c r="B46" s="221" t="s">
        <v>150</v>
      </c>
      <c r="C46" s="241"/>
      <c r="D46" s="241"/>
      <c r="E46" s="241"/>
      <c r="F46" s="241"/>
      <c r="G46" s="241"/>
      <c r="H46" s="241"/>
      <c r="I46" s="230"/>
      <c r="J46" s="230"/>
      <c r="K46" s="230"/>
      <c r="L46" s="230"/>
      <c r="M46" s="230"/>
      <c r="N46" s="230"/>
      <c r="O46" s="230"/>
      <c r="P46" s="230"/>
      <c r="Q46" s="230"/>
      <c r="R46" s="230"/>
      <c r="S46" s="230"/>
      <c r="T46" s="241"/>
      <c r="U46" s="230"/>
      <c r="V46" s="239"/>
      <c r="W46" s="230"/>
      <c r="X46" s="230"/>
      <c r="Y46" s="230"/>
      <c r="Z46" s="231"/>
      <c r="AA46" s="230"/>
      <c r="AB46" s="343"/>
      <c r="AC46" s="240"/>
    </row>
    <row r="47" spans="1:29" x14ac:dyDescent="0.25">
      <c r="A47" s="222" t="s">
        <v>149</v>
      </c>
      <c r="B47" s="225" t="s">
        <v>449</v>
      </c>
      <c r="C47" s="241" t="s">
        <v>446</v>
      </c>
      <c r="D47" s="241">
        <v>0</v>
      </c>
      <c r="E47" s="241"/>
      <c r="F47" s="241"/>
      <c r="G47" s="241">
        <v>0</v>
      </c>
      <c r="H47" s="241" t="s">
        <v>446</v>
      </c>
      <c r="I47" s="230"/>
      <c r="J47" s="230">
        <v>0</v>
      </c>
      <c r="K47" s="230"/>
      <c r="L47" s="230" t="s">
        <v>446</v>
      </c>
      <c r="M47" s="230"/>
      <c r="N47" s="230">
        <v>0</v>
      </c>
      <c r="O47" s="230"/>
      <c r="P47" s="230" t="s">
        <v>446</v>
      </c>
      <c r="Q47" s="230"/>
      <c r="R47" s="230">
        <v>0</v>
      </c>
      <c r="S47" s="230"/>
      <c r="T47" s="241" t="s">
        <v>446</v>
      </c>
      <c r="U47" s="230"/>
      <c r="V47" s="239">
        <v>0</v>
      </c>
      <c r="W47" s="230"/>
      <c r="X47" s="230" t="s">
        <v>446</v>
      </c>
      <c r="Y47" s="230"/>
      <c r="Z47" s="231">
        <v>0</v>
      </c>
      <c r="AA47" s="230"/>
      <c r="AB47" s="343">
        <v>0</v>
      </c>
      <c r="AC47" s="240">
        <v>0</v>
      </c>
    </row>
    <row r="48" spans="1:29" ht="31.5" x14ac:dyDescent="0.25">
      <c r="A48" s="222" t="s">
        <v>148</v>
      </c>
      <c r="B48" s="225" t="s">
        <v>447</v>
      </c>
      <c r="C48" s="241" t="s">
        <v>446</v>
      </c>
      <c r="D48" s="241">
        <v>0.5</v>
      </c>
      <c r="E48" s="241"/>
      <c r="F48" s="241"/>
      <c r="G48" s="241">
        <v>0</v>
      </c>
      <c r="H48" s="241" t="s">
        <v>446</v>
      </c>
      <c r="I48" s="230"/>
      <c r="J48" s="230">
        <v>0.5</v>
      </c>
      <c r="K48" s="230"/>
      <c r="L48" s="230" t="s">
        <v>446</v>
      </c>
      <c r="M48" s="230"/>
      <c r="N48" s="230">
        <v>0</v>
      </c>
      <c r="O48" s="230"/>
      <c r="P48" s="230" t="s">
        <v>446</v>
      </c>
      <c r="Q48" s="230"/>
      <c r="R48" s="230">
        <v>0</v>
      </c>
      <c r="S48" s="230"/>
      <c r="T48" s="241" t="s">
        <v>446</v>
      </c>
      <c r="U48" s="230"/>
      <c r="V48" s="239">
        <v>0</v>
      </c>
      <c r="W48" s="230"/>
      <c r="X48" s="230" t="s">
        <v>446</v>
      </c>
      <c r="Y48" s="230"/>
      <c r="Z48" s="231">
        <v>0</v>
      </c>
      <c r="AA48" s="230"/>
      <c r="AB48" s="343">
        <v>0</v>
      </c>
      <c r="AC48" s="240">
        <v>0.5</v>
      </c>
    </row>
    <row r="49" spans="1:29" x14ac:dyDescent="0.25">
      <c r="A49" s="222" t="s">
        <v>147</v>
      </c>
      <c r="B49" s="223" t="s">
        <v>146</v>
      </c>
      <c r="C49" s="241" t="s">
        <v>446</v>
      </c>
      <c r="D49" s="241">
        <v>0</v>
      </c>
      <c r="E49" s="241"/>
      <c r="F49" s="241"/>
      <c r="G49" s="241">
        <v>0</v>
      </c>
      <c r="H49" s="241" t="s">
        <v>446</v>
      </c>
      <c r="I49" s="230"/>
      <c r="J49" s="230">
        <v>0</v>
      </c>
      <c r="K49" s="230"/>
      <c r="L49" s="230" t="s">
        <v>446</v>
      </c>
      <c r="M49" s="230"/>
      <c r="N49" s="230">
        <v>0</v>
      </c>
      <c r="O49" s="230"/>
      <c r="P49" s="230" t="s">
        <v>446</v>
      </c>
      <c r="Q49" s="230"/>
      <c r="R49" s="230">
        <v>0</v>
      </c>
      <c r="S49" s="230"/>
      <c r="T49" s="241" t="s">
        <v>446</v>
      </c>
      <c r="U49" s="230"/>
      <c r="V49" s="239">
        <v>0</v>
      </c>
      <c r="W49" s="230"/>
      <c r="X49" s="230" t="s">
        <v>446</v>
      </c>
      <c r="Y49" s="230"/>
      <c r="Z49" s="231">
        <v>0</v>
      </c>
      <c r="AA49" s="230"/>
      <c r="AB49" s="343">
        <v>0</v>
      </c>
      <c r="AC49" s="240">
        <v>0</v>
      </c>
    </row>
    <row r="50" spans="1:29" ht="31.5" x14ac:dyDescent="0.25">
      <c r="A50" s="222" t="s">
        <v>145</v>
      </c>
      <c r="B50" s="223" t="s">
        <v>144</v>
      </c>
      <c r="C50" s="241" t="s">
        <v>446</v>
      </c>
      <c r="D50" s="241">
        <v>0</v>
      </c>
      <c r="E50" s="241"/>
      <c r="F50" s="241"/>
      <c r="G50" s="241">
        <v>0</v>
      </c>
      <c r="H50" s="241" t="s">
        <v>446</v>
      </c>
      <c r="I50" s="230"/>
      <c r="J50" s="230">
        <v>0</v>
      </c>
      <c r="K50" s="230"/>
      <c r="L50" s="230" t="s">
        <v>446</v>
      </c>
      <c r="M50" s="230"/>
      <c r="N50" s="230">
        <v>0</v>
      </c>
      <c r="O50" s="230"/>
      <c r="P50" s="230" t="s">
        <v>446</v>
      </c>
      <c r="Q50" s="230"/>
      <c r="R50" s="230">
        <v>0</v>
      </c>
      <c r="S50" s="230"/>
      <c r="T50" s="241" t="s">
        <v>446</v>
      </c>
      <c r="U50" s="230"/>
      <c r="V50" s="239">
        <v>0</v>
      </c>
      <c r="W50" s="230"/>
      <c r="X50" s="230" t="s">
        <v>446</v>
      </c>
      <c r="Y50" s="230"/>
      <c r="Z50" s="231">
        <v>0</v>
      </c>
      <c r="AA50" s="230"/>
      <c r="AB50" s="343">
        <v>0</v>
      </c>
      <c r="AC50" s="240">
        <v>0</v>
      </c>
    </row>
    <row r="51" spans="1:29" ht="31.5" x14ac:dyDescent="0.25">
      <c r="A51" s="222" t="s">
        <v>143</v>
      </c>
      <c r="B51" s="223" t="s">
        <v>142</v>
      </c>
      <c r="C51" s="241" t="s">
        <v>446</v>
      </c>
      <c r="D51" s="241">
        <v>0</v>
      </c>
      <c r="E51" s="241"/>
      <c r="F51" s="241"/>
      <c r="G51" s="241">
        <v>0</v>
      </c>
      <c r="H51" s="241" t="s">
        <v>446</v>
      </c>
      <c r="I51" s="230"/>
      <c r="J51" s="230">
        <v>0</v>
      </c>
      <c r="K51" s="230"/>
      <c r="L51" s="230" t="s">
        <v>446</v>
      </c>
      <c r="M51" s="230"/>
      <c r="N51" s="230">
        <v>0</v>
      </c>
      <c r="O51" s="230"/>
      <c r="P51" s="230" t="s">
        <v>446</v>
      </c>
      <c r="Q51" s="230"/>
      <c r="R51" s="230">
        <v>0</v>
      </c>
      <c r="S51" s="230"/>
      <c r="T51" s="241" t="s">
        <v>446</v>
      </c>
      <c r="U51" s="230"/>
      <c r="V51" s="239">
        <v>0</v>
      </c>
      <c r="W51" s="230"/>
      <c r="X51" s="230" t="s">
        <v>446</v>
      </c>
      <c r="Y51" s="230"/>
      <c r="Z51" s="231">
        <v>0</v>
      </c>
      <c r="AA51" s="230"/>
      <c r="AB51" s="343">
        <v>0</v>
      </c>
      <c r="AC51" s="240">
        <v>0</v>
      </c>
    </row>
    <row r="52" spans="1:29" x14ac:dyDescent="0.25">
      <c r="A52" s="222" t="s">
        <v>141</v>
      </c>
      <c r="B52" s="223" t="s">
        <v>140</v>
      </c>
      <c r="C52" s="241" t="s">
        <v>446</v>
      </c>
      <c r="D52" s="241">
        <v>0.64</v>
      </c>
      <c r="E52" s="241"/>
      <c r="F52" s="241"/>
      <c r="G52" s="241">
        <v>0</v>
      </c>
      <c r="H52" s="241" t="s">
        <v>446</v>
      </c>
      <c r="I52" s="230"/>
      <c r="J52" s="230">
        <v>0.64</v>
      </c>
      <c r="K52" s="230"/>
      <c r="L52" s="230" t="s">
        <v>446</v>
      </c>
      <c r="M52" s="230"/>
      <c r="N52" s="230">
        <v>0</v>
      </c>
      <c r="O52" s="230"/>
      <c r="P52" s="230" t="s">
        <v>446</v>
      </c>
      <c r="Q52" s="230"/>
      <c r="R52" s="230">
        <v>0</v>
      </c>
      <c r="S52" s="230"/>
      <c r="T52" s="241" t="s">
        <v>446</v>
      </c>
      <c r="U52" s="230"/>
      <c r="V52" s="239">
        <v>0</v>
      </c>
      <c r="W52" s="230"/>
      <c r="X52" s="230" t="s">
        <v>446</v>
      </c>
      <c r="Y52" s="230"/>
      <c r="Z52" s="231">
        <v>0</v>
      </c>
      <c r="AA52" s="230"/>
      <c r="AB52" s="343">
        <v>0</v>
      </c>
      <c r="AC52" s="240">
        <v>0.64</v>
      </c>
    </row>
    <row r="53" spans="1:29" x14ac:dyDescent="0.25">
      <c r="A53" s="222" t="s">
        <v>139</v>
      </c>
      <c r="B53" s="223" t="s">
        <v>450</v>
      </c>
      <c r="C53" s="241" t="s">
        <v>446</v>
      </c>
      <c r="D53" s="241">
        <v>2</v>
      </c>
      <c r="E53" s="241"/>
      <c r="F53" s="241"/>
      <c r="G53" s="241">
        <v>0</v>
      </c>
      <c r="H53" s="241" t="s">
        <v>446</v>
      </c>
      <c r="I53" s="230"/>
      <c r="J53" s="230">
        <v>2</v>
      </c>
      <c r="K53" s="230"/>
      <c r="L53" s="230" t="s">
        <v>446</v>
      </c>
      <c r="M53" s="230"/>
      <c r="N53" s="230">
        <v>0</v>
      </c>
      <c r="O53" s="230"/>
      <c r="P53" s="230" t="s">
        <v>446</v>
      </c>
      <c r="Q53" s="230"/>
      <c r="R53" s="230">
        <v>0</v>
      </c>
      <c r="S53" s="230"/>
      <c r="T53" s="241" t="s">
        <v>446</v>
      </c>
      <c r="U53" s="230"/>
      <c r="V53" s="239">
        <v>0</v>
      </c>
      <c r="W53" s="230"/>
      <c r="X53" s="230" t="s">
        <v>446</v>
      </c>
      <c r="Y53" s="230"/>
      <c r="Z53" s="231">
        <v>0</v>
      </c>
      <c r="AA53" s="230"/>
      <c r="AB53" s="343">
        <v>0</v>
      </c>
      <c r="AC53" s="240">
        <v>2</v>
      </c>
    </row>
    <row r="54" spans="1:29" x14ac:dyDescent="0.25">
      <c r="A54" s="222" t="s">
        <v>461</v>
      </c>
      <c r="B54" s="223" t="s">
        <v>451</v>
      </c>
      <c r="C54" s="241" t="s">
        <v>446</v>
      </c>
      <c r="D54" s="241">
        <v>0</v>
      </c>
      <c r="E54" s="241"/>
      <c r="F54" s="241"/>
      <c r="G54" s="241">
        <v>0</v>
      </c>
      <c r="H54" s="241" t="s">
        <v>446</v>
      </c>
      <c r="I54" s="230"/>
      <c r="J54" s="230">
        <v>0</v>
      </c>
      <c r="K54" s="230"/>
      <c r="L54" s="230" t="s">
        <v>446</v>
      </c>
      <c r="M54" s="230"/>
      <c r="N54" s="230">
        <v>0</v>
      </c>
      <c r="O54" s="230"/>
      <c r="P54" s="230" t="s">
        <v>446</v>
      </c>
      <c r="Q54" s="230"/>
      <c r="R54" s="230">
        <v>0</v>
      </c>
      <c r="S54" s="230"/>
      <c r="T54" s="241" t="s">
        <v>446</v>
      </c>
      <c r="U54" s="230"/>
      <c r="V54" s="239">
        <v>0</v>
      </c>
      <c r="W54" s="230"/>
      <c r="X54" s="230" t="s">
        <v>446</v>
      </c>
      <c r="Y54" s="230"/>
      <c r="Z54" s="231">
        <v>0</v>
      </c>
      <c r="AA54" s="230"/>
      <c r="AB54" s="343">
        <v>0</v>
      </c>
      <c r="AC54" s="240">
        <v>0</v>
      </c>
    </row>
    <row r="55" spans="1:29" x14ac:dyDescent="0.25">
      <c r="A55" s="222" t="s">
        <v>462</v>
      </c>
      <c r="B55" s="223" t="s">
        <v>452</v>
      </c>
      <c r="C55" s="241" t="s">
        <v>446</v>
      </c>
      <c r="D55" s="241">
        <v>0</v>
      </c>
      <c r="E55" s="241"/>
      <c r="F55" s="241"/>
      <c r="G55" s="241">
        <v>0</v>
      </c>
      <c r="H55" s="241" t="s">
        <v>446</v>
      </c>
      <c r="I55" s="230"/>
      <c r="J55" s="230">
        <v>0</v>
      </c>
      <c r="K55" s="230"/>
      <c r="L55" s="230" t="s">
        <v>446</v>
      </c>
      <c r="M55" s="230"/>
      <c r="N55" s="230">
        <v>0</v>
      </c>
      <c r="O55" s="230"/>
      <c r="P55" s="230" t="s">
        <v>446</v>
      </c>
      <c r="Q55" s="230"/>
      <c r="R55" s="230">
        <v>0</v>
      </c>
      <c r="S55" s="230"/>
      <c r="T55" s="241" t="s">
        <v>446</v>
      </c>
      <c r="U55" s="230"/>
      <c r="V55" s="239">
        <v>0</v>
      </c>
      <c r="W55" s="230"/>
      <c r="X55" s="230" t="s">
        <v>446</v>
      </c>
      <c r="Y55" s="230"/>
      <c r="Z55" s="231">
        <v>0</v>
      </c>
      <c r="AA55" s="230"/>
      <c r="AB55" s="343">
        <v>0</v>
      </c>
      <c r="AC55" s="240">
        <v>0</v>
      </c>
    </row>
    <row r="56" spans="1:29" x14ac:dyDescent="0.25">
      <c r="A56" s="222" t="s">
        <v>463</v>
      </c>
      <c r="B56" s="223" t="s">
        <v>454</v>
      </c>
      <c r="C56" s="241" t="s">
        <v>446</v>
      </c>
      <c r="D56" s="241">
        <v>0</v>
      </c>
      <c r="E56" s="241"/>
      <c r="F56" s="241"/>
      <c r="G56" s="241">
        <v>0</v>
      </c>
      <c r="H56" s="241" t="s">
        <v>446</v>
      </c>
      <c r="I56" s="230"/>
      <c r="J56" s="230">
        <v>0</v>
      </c>
      <c r="K56" s="230"/>
      <c r="L56" s="230" t="s">
        <v>446</v>
      </c>
      <c r="M56" s="230"/>
      <c r="N56" s="230">
        <v>0</v>
      </c>
      <c r="O56" s="230"/>
      <c r="P56" s="230" t="s">
        <v>446</v>
      </c>
      <c r="Q56" s="230"/>
      <c r="R56" s="230">
        <v>0</v>
      </c>
      <c r="S56" s="230"/>
      <c r="T56" s="241" t="s">
        <v>446</v>
      </c>
      <c r="U56" s="230"/>
      <c r="V56" s="239">
        <v>0</v>
      </c>
      <c r="W56" s="230"/>
      <c r="X56" s="230" t="s">
        <v>446</v>
      </c>
      <c r="Y56" s="230"/>
      <c r="Z56" s="231">
        <v>0</v>
      </c>
      <c r="AA56" s="230"/>
      <c r="AB56" s="343">
        <v>0</v>
      </c>
      <c r="AC56" s="240">
        <v>0</v>
      </c>
    </row>
    <row r="57" spans="1:29" x14ac:dyDescent="0.25">
      <c r="A57" s="222" t="s">
        <v>464</v>
      </c>
      <c r="B57" s="223" t="s">
        <v>456</v>
      </c>
      <c r="C57" s="241" t="s">
        <v>446</v>
      </c>
      <c r="D57" s="241">
        <v>0</v>
      </c>
      <c r="E57" s="241"/>
      <c r="F57" s="241"/>
      <c r="G57" s="241">
        <v>0</v>
      </c>
      <c r="H57" s="241" t="s">
        <v>446</v>
      </c>
      <c r="I57" s="230"/>
      <c r="J57" s="230">
        <v>0</v>
      </c>
      <c r="K57" s="230"/>
      <c r="L57" s="230" t="s">
        <v>446</v>
      </c>
      <c r="M57" s="230"/>
      <c r="N57" s="230">
        <v>0</v>
      </c>
      <c r="O57" s="230"/>
      <c r="P57" s="230" t="s">
        <v>446</v>
      </c>
      <c r="Q57" s="230"/>
      <c r="R57" s="230">
        <v>0</v>
      </c>
      <c r="S57" s="230"/>
      <c r="T57" s="241" t="s">
        <v>446</v>
      </c>
      <c r="U57" s="230"/>
      <c r="V57" s="239">
        <v>0</v>
      </c>
      <c r="W57" s="230"/>
      <c r="X57" s="230" t="s">
        <v>446</v>
      </c>
      <c r="Y57" s="230"/>
      <c r="Z57" s="231">
        <v>0</v>
      </c>
      <c r="AA57" s="230"/>
      <c r="AB57" s="343">
        <v>0</v>
      </c>
      <c r="AC57" s="240">
        <v>0</v>
      </c>
    </row>
    <row r="58" spans="1:29" x14ac:dyDescent="0.25">
      <c r="A58" s="222" t="s">
        <v>465</v>
      </c>
      <c r="B58" s="223" t="s">
        <v>458</v>
      </c>
      <c r="C58" s="241" t="s">
        <v>446</v>
      </c>
      <c r="D58" s="241">
        <v>0</v>
      </c>
      <c r="E58" s="241"/>
      <c r="F58" s="241"/>
      <c r="G58" s="241">
        <v>0</v>
      </c>
      <c r="H58" s="241" t="s">
        <v>446</v>
      </c>
      <c r="I58" s="230"/>
      <c r="J58" s="230">
        <v>0</v>
      </c>
      <c r="K58" s="230"/>
      <c r="L58" s="230" t="s">
        <v>446</v>
      </c>
      <c r="M58" s="230"/>
      <c r="N58" s="230">
        <v>0</v>
      </c>
      <c r="O58" s="230"/>
      <c r="P58" s="230" t="s">
        <v>446</v>
      </c>
      <c r="Q58" s="230"/>
      <c r="R58" s="230">
        <v>0</v>
      </c>
      <c r="S58" s="230"/>
      <c r="T58" s="241" t="s">
        <v>446</v>
      </c>
      <c r="U58" s="230"/>
      <c r="V58" s="239">
        <v>0</v>
      </c>
      <c r="W58" s="230"/>
      <c r="X58" s="230" t="s">
        <v>446</v>
      </c>
      <c r="Y58" s="230"/>
      <c r="Z58" s="231">
        <v>0</v>
      </c>
      <c r="AA58" s="230"/>
      <c r="AB58" s="343">
        <v>0</v>
      </c>
      <c r="AC58" s="240">
        <v>0</v>
      </c>
    </row>
    <row r="59" spans="1:29" x14ac:dyDescent="0.25">
      <c r="A59" s="222" t="s">
        <v>466</v>
      </c>
      <c r="B59" s="223" t="s">
        <v>460</v>
      </c>
      <c r="C59" s="241" t="s">
        <v>446</v>
      </c>
      <c r="D59" s="241">
        <v>0</v>
      </c>
      <c r="E59" s="241"/>
      <c r="F59" s="241"/>
      <c r="G59" s="241">
        <v>0</v>
      </c>
      <c r="H59" s="241" t="s">
        <v>446</v>
      </c>
      <c r="I59" s="230"/>
      <c r="J59" s="230">
        <v>0</v>
      </c>
      <c r="K59" s="230"/>
      <c r="L59" s="230" t="s">
        <v>446</v>
      </c>
      <c r="M59" s="230"/>
      <c r="N59" s="230">
        <v>0</v>
      </c>
      <c r="O59" s="230"/>
      <c r="P59" s="230" t="s">
        <v>446</v>
      </c>
      <c r="Q59" s="230"/>
      <c r="R59" s="230">
        <v>0</v>
      </c>
      <c r="S59" s="230"/>
      <c r="T59" s="241" t="s">
        <v>446</v>
      </c>
      <c r="U59" s="230"/>
      <c r="V59" s="239">
        <v>0</v>
      </c>
      <c r="W59" s="230"/>
      <c r="X59" s="230" t="s">
        <v>446</v>
      </c>
      <c r="Y59" s="230"/>
      <c r="Z59" s="231">
        <v>0</v>
      </c>
      <c r="AA59" s="230"/>
      <c r="AB59" s="343">
        <v>0</v>
      </c>
      <c r="AC59" s="240">
        <v>0</v>
      </c>
    </row>
    <row r="60" spans="1:29" ht="31.5" x14ac:dyDescent="0.25">
      <c r="A60" s="220" t="s">
        <v>59</v>
      </c>
      <c r="B60" s="221" t="s">
        <v>138</v>
      </c>
      <c r="C60" s="241"/>
      <c r="D60" s="241"/>
      <c r="E60" s="241"/>
      <c r="F60" s="241"/>
      <c r="G60" s="241"/>
      <c r="H60" s="241"/>
      <c r="I60" s="230"/>
      <c r="J60" s="230"/>
      <c r="K60" s="230"/>
      <c r="L60" s="230"/>
      <c r="M60" s="230"/>
      <c r="N60" s="230"/>
      <c r="O60" s="230"/>
      <c r="P60" s="230"/>
      <c r="Q60" s="230"/>
      <c r="R60" s="230"/>
      <c r="S60" s="230"/>
      <c r="T60" s="241"/>
      <c r="U60" s="230"/>
      <c r="V60" s="239"/>
      <c r="W60" s="230"/>
      <c r="X60" s="230"/>
      <c r="Y60" s="230"/>
      <c r="Z60" s="231"/>
      <c r="AA60" s="230"/>
      <c r="AB60" s="343"/>
      <c r="AC60" s="240"/>
    </row>
    <row r="61" spans="1:29" x14ac:dyDescent="0.25">
      <c r="A61" s="222" t="s">
        <v>137</v>
      </c>
      <c r="B61" s="223" t="s">
        <v>136</v>
      </c>
      <c r="C61" s="241" t="s">
        <v>446</v>
      </c>
      <c r="D61" s="241">
        <v>10.101700000000001</v>
      </c>
      <c r="E61" s="241"/>
      <c r="F61" s="241"/>
      <c r="G61" s="241">
        <v>0</v>
      </c>
      <c r="H61" s="241" t="s">
        <v>446</v>
      </c>
      <c r="I61" s="230"/>
      <c r="J61" s="230">
        <v>10.101700000000001</v>
      </c>
      <c r="K61" s="230"/>
      <c r="L61" s="230" t="s">
        <v>446</v>
      </c>
      <c r="M61" s="230"/>
      <c r="N61" s="230">
        <v>0</v>
      </c>
      <c r="O61" s="230"/>
      <c r="P61" s="230" t="s">
        <v>446</v>
      </c>
      <c r="Q61" s="230"/>
      <c r="R61" s="230">
        <v>0</v>
      </c>
      <c r="S61" s="230"/>
      <c r="T61" s="241" t="s">
        <v>446</v>
      </c>
      <c r="U61" s="230"/>
      <c r="V61" s="239">
        <v>0</v>
      </c>
      <c r="W61" s="230"/>
      <c r="X61" s="230" t="s">
        <v>446</v>
      </c>
      <c r="Y61" s="230"/>
      <c r="Z61" s="231">
        <v>0</v>
      </c>
      <c r="AA61" s="230"/>
      <c r="AB61" s="343">
        <v>0</v>
      </c>
      <c r="AC61" s="240">
        <v>10.101700000000001</v>
      </c>
    </row>
    <row r="62" spans="1:29" x14ac:dyDescent="0.25">
      <c r="A62" s="222" t="s">
        <v>135</v>
      </c>
      <c r="B62" s="223" t="s">
        <v>129</v>
      </c>
      <c r="C62" s="241"/>
      <c r="D62" s="241"/>
      <c r="E62" s="241"/>
      <c r="F62" s="241"/>
      <c r="G62" s="230">
        <v>0</v>
      </c>
      <c r="H62" s="230" t="s">
        <v>446</v>
      </c>
      <c r="I62" s="230"/>
      <c r="J62" s="230">
        <v>0</v>
      </c>
      <c r="K62" s="230"/>
      <c r="L62" s="230" t="s">
        <v>446</v>
      </c>
      <c r="M62" s="230"/>
      <c r="N62" s="230">
        <v>0</v>
      </c>
      <c r="O62" s="230"/>
      <c r="P62" s="230" t="s">
        <v>446</v>
      </c>
      <c r="Q62" s="230"/>
      <c r="R62" s="230">
        <v>0</v>
      </c>
      <c r="S62" s="230"/>
      <c r="T62" s="241" t="s">
        <v>446</v>
      </c>
      <c r="U62" s="230"/>
      <c r="V62" s="239">
        <v>0</v>
      </c>
      <c r="W62" s="230"/>
      <c r="X62" s="230" t="s">
        <v>446</v>
      </c>
      <c r="Y62" s="230"/>
      <c r="Z62" s="231">
        <v>0</v>
      </c>
      <c r="AA62" s="230"/>
      <c r="AB62" s="343">
        <v>0</v>
      </c>
      <c r="AC62" s="240">
        <v>0</v>
      </c>
    </row>
    <row r="63" spans="1:29" x14ac:dyDescent="0.25">
      <c r="A63" s="222" t="s">
        <v>134</v>
      </c>
      <c r="B63" s="225" t="s">
        <v>128</v>
      </c>
      <c r="C63" s="241"/>
      <c r="D63" s="241"/>
      <c r="E63" s="241"/>
      <c r="F63" s="241"/>
      <c r="G63" s="230">
        <v>0</v>
      </c>
      <c r="H63" s="230" t="s">
        <v>446</v>
      </c>
      <c r="I63" s="230"/>
      <c r="J63" s="230">
        <v>0.5</v>
      </c>
      <c r="K63" s="230"/>
      <c r="L63" s="230" t="s">
        <v>446</v>
      </c>
      <c r="M63" s="230"/>
      <c r="N63" s="230">
        <v>0</v>
      </c>
      <c r="O63" s="230"/>
      <c r="P63" s="230" t="s">
        <v>446</v>
      </c>
      <c r="Q63" s="230"/>
      <c r="R63" s="230">
        <v>0</v>
      </c>
      <c r="S63" s="230"/>
      <c r="T63" s="241" t="s">
        <v>446</v>
      </c>
      <c r="U63" s="230"/>
      <c r="V63" s="239">
        <v>0</v>
      </c>
      <c r="W63" s="230"/>
      <c r="X63" s="230" t="s">
        <v>446</v>
      </c>
      <c r="Y63" s="230"/>
      <c r="Z63" s="231">
        <v>0</v>
      </c>
      <c r="AA63" s="230"/>
      <c r="AB63" s="343">
        <v>0</v>
      </c>
      <c r="AC63" s="240">
        <v>0.5</v>
      </c>
    </row>
    <row r="64" spans="1:29" x14ac:dyDescent="0.25">
      <c r="A64" s="222" t="s">
        <v>133</v>
      </c>
      <c r="B64" s="225" t="s">
        <v>127</v>
      </c>
      <c r="C64" s="241"/>
      <c r="D64" s="241"/>
      <c r="E64" s="241"/>
      <c r="F64" s="241"/>
      <c r="G64" s="230">
        <v>0</v>
      </c>
      <c r="H64" s="230" t="s">
        <v>446</v>
      </c>
      <c r="I64" s="230"/>
      <c r="J64" s="230">
        <v>0</v>
      </c>
      <c r="K64" s="230"/>
      <c r="L64" s="230" t="s">
        <v>446</v>
      </c>
      <c r="M64" s="230"/>
      <c r="N64" s="230">
        <v>0</v>
      </c>
      <c r="O64" s="230"/>
      <c r="P64" s="230" t="s">
        <v>446</v>
      </c>
      <c r="Q64" s="230"/>
      <c r="R64" s="230">
        <v>0</v>
      </c>
      <c r="S64" s="230"/>
      <c r="T64" s="241" t="s">
        <v>446</v>
      </c>
      <c r="U64" s="230"/>
      <c r="V64" s="239">
        <v>0</v>
      </c>
      <c r="W64" s="230"/>
      <c r="X64" s="230" t="s">
        <v>446</v>
      </c>
      <c r="Y64" s="230"/>
      <c r="Z64" s="231">
        <v>0</v>
      </c>
      <c r="AA64" s="230"/>
      <c r="AB64" s="343">
        <v>0</v>
      </c>
      <c r="AC64" s="240">
        <v>0</v>
      </c>
    </row>
    <row r="65" spans="1:29" x14ac:dyDescent="0.25">
      <c r="A65" s="222" t="s">
        <v>132</v>
      </c>
      <c r="B65" s="225" t="s">
        <v>126</v>
      </c>
      <c r="C65" s="241"/>
      <c r="D65" s="241"/>
      <c r="E65" s="241"/>
      <c r="F65" s="241"/>
      <c r="G65" s="230">
        <v>0</v>
      </c>
      <c r="H65" s="230" t="s">
        <v>446</v>
      </c>
      <c r="I65" s="230"/>
      <c r="J65" s="230">
        <v>0.64</v>
      </c>
      <c r="K65" s="230"/>
      <c r="L65" s="230" t="s">
        <v>446</v>
      </c>
      <c r="M65" s="230"/>
      <c r="N65" s="230">
        <v>0</v>
      </c>
      <c r="O65" s="230"/>
      <c r="P65" s="230" t="s">
        <v>446</v>
      </c>
      <c r="Q65" s="230"/>
      <c r="R65" s="230">
        <v>0</v>
      </c>
      <c r="S65" s="230"/>
      <c r="T65" s="241" t="s">
        <v>446</v>
      </c>
      <c r="U65" s="230"/>
      <c r="V65" s="239">
        <v>0</v>
      </c>
      <c r="W65" s="230"/>
      <c r="X65" s="230" t="s">
        <v>446</v>
      </c>
      <c r="Y65" s="230"/>
      <c r="Z65" s="231">
        <v>0</v>
      </c>
      <c r="AA65" s="230"/>
      <c r="AB65" s="343">
        <v>0</v>
      </c>
      <c r="AC65" s="240">
        <v>0.64</v>
      </c>
    </row>
    <row r="66" spans="1:29" x14ac:dyDescent="0.25">
      <c r="A66" s="222" t="s">
        <v>131</v>
      </c>
      <c r="B66" s="225" t="s">
        <v>450</v>
      </c>
      <c r="C66" s="241"/>
      <c r="D66" s="241"/>
      <c r="E66" s="241"/>
      <c r="F66" s="241"/>
      <c r="G66" s="230">
        <v>0</v>
      </c>
      <c r="H66" s="230" t="s">
        <v>446</v>
      </c>
      <c r="I66" s="230"/>
      <c r="J66" s="230">
        <v>2</v>
      </c>
      <c r="K66" s="230"/>
      <c r="L66" s="230" t="s">
        <v>446</v>
      </c>
      <c r="M66" s="230"/>
      <c r="N66" s="230">
        <v>0</v>
      </c>
      <c r="O66" s="230"/>
      <c r="P66" s="230" t="s">
        <v>446</v>
      </c>
      <c r="Q66" s="230"/>
      <c r="R66" s="230">
        <v>0</v>
      </c>
      <c r="S66" s="230"/>
      <c r="T66" s="241" t="s">
        <v>446</v>
      </c>
      <c r="U66" s="230"/>
      <c r="V66" s="239">
        <v>0</v>
      </c>
      <c r="W66" s="230"/>
      <c r="X66" s="230" t="s">
        <v>446</v>
      </c>
      <c r="Y66" s="230"/>
      <c r="Z66" s="231">
        <v>0</v>
      </c>
      <c r="AA66" s="230"/>
      <c r="AB66" s="343">
        <v>0</v>
      </c>
      <c r="AC66" s="240">
        <v>2</v>
      </c>
    </row>
    <row r="67" spans="1:29" x14ac:dyDescent="0.25">
      <c r="A67" s="222" t="s">
        <v>467</v>
      </c>
      <c r="B67" s="225" t="s">
        <v>451</v>
      </c>
      <c r="C67" s="241"/>
      <c r="D67" s="241"/>
      <c r="E67" s="241"/>
      <c r="F67" s="241"/>
      <c r="G67" s="230">
        <v>0</v>
      </c>
      <c r="H67" s="230" t="s">
        <v>446</v>
      </c>
      <c r="I67" s="230"/>
      <c r="J67" s="230">
        <v>0</v>
      </c>
      <c r="K67" s="230"/>
      <c r="L67" s="230" t="s">
        <v>446</v>
      </c>
      <c r="M67" s="230"/>
      <c r="N67" s="230">
        <v>0</v>
      </c>
      <c r="O67" s="230"/>
      <c r="P67" s="230" t="s">
        <v>446</v>
      </c>
      <c r="Q67" s="230"/>
      <c r="R67" s="230">
        <v>0</v>
      </c>
      <c r="S67" s="230"/>
      <c r="T67" s="241" t="s">
        <v>446</v>
      </c>
      <c r="U67" s="230"/>
      <c r="V67" s="239">
        <v>0</v>
      </c>
      <c r="W67" s="230"/>
      <c r="X67" s="230" t="s">
        <v>446</v>
      </c>
      <c r="Y67" s="230"/>
      <c r="Z67" s="231">
        <v>0</v>
      </c>
      <c r="AA67" s="230"/>
      <c r="AB67" s="343">
        <v>0</v>
      </c>
      <c r="AC67" s="240">
        <v>0</v>
      </c>
    </row>
    <row r="68" spans="1:29" x14ac:dyDescent="0.25">
      <c r="A68" s="222" t="s">
        <v>468</v>
      </c>
      <c r="B68" s="225" t="s">
        <v>452</v>
      </c>
      <c r="C68" s="241"/>
      <c r="D68" s="241"/>
      <c r="E68" s="241"/>
      <c r="F68" s="241"/>
      <c r="G68" s="230">
        <v>0</v>
      </c>
      <c r="H68" s="230" t="s">
        <v>446</v>
      </c>
      <c r="I68" s="230"/>
      <c r="J68" s="230">
        <v>0</v>
      </c>
      <c r="K68" s="230"/>
      <c r="L68" s="230" t="s">
        <v>446</v>
      </c>
      <c r="M68" s="230"/>
      <c r="N68" s="230">
        <v>0</v>
      </c>
      <c r="O68" s="230"/>
      <c r="P68" s="230" t="s">
        <v>446</v>
      </c>
      <c r="Q68" s="230"/>
      <c r="R68" s="230">
        <v>0</v>
      </c>
      <c r="S68" s="230"/>
      <c r="T68" s="241" t="s">
        <v>446</v>
      </c>
      <c r="U68" s="230"/>
      <c r="V68" s="239">
        <v>0</v>
      </c>
      <c r="W68" s="230"/>
      <c r="X68" s="230" t="s">
        <v>446</v>
      </c>
      <c r="Y68" s="230"/>
      <c r="Z68" s="231">
        <v>0</v>
      </c>
      <c r="AA68" s="230"/>
      <c r="AB68" s="343">
        <v>0</v>
      </c>
      <c r="AC68" s="240">
        <v>0</v>
      </c>
    </row>
    <row r="69" spans="1:29" x14ac:dyDescent="0.25">
      <c r="A69" s="222" t="s">
        <v>469</v>
      </c>
      <c r="B69" s="225" t="s">
        <v>454</v>
      </c>
      <c r="C69" s="241"/>
      <c r="D69" s="241"/>
      <c r="E69" s="241"/>
      <c r="F69" s="241"/>
      <c r="G69" s="230">
        <v>0</v>
      </c>
      <c r="H69" s="230" t="s">
        <v>446</v>
      </c>
      <c r="I69" s="230"/>
      <c r="J69" s="230">
        <v>0</v>
      </c>
      <c r="K69" s="230"/>
      <c r="L69" s="230" t="s">
        <v>446</v>
      </c>
      <c r="M69" s="230"/>
      <c r="N69" s="230">
        <v>0</v>
      </c>
      <c r="O69" s="230"/>
      <c r="P69" s="230" t="s">
        <v>446</v>
      </c>
      <c r="Q69" s="230"/>
      <c r="R69" s="230">
        <v>0</v>
      </c>
      <c r="S69" s="230"/>
      <c r="T69" s="241" t="s">
        <v>446</v>
      </c>
      <c r="U69" s="230"/>
      <c r="V69" s="239">
        <v>0</v>
      </c>
      <c r="W69" s="230"/>
      <c r="X69" s="230" t="s">
        <v>446</v>
      </c>
      <c r="Y69" s="230"/>
      <c r="Z69" s="231">
        <v>0</v>
      </c>
      <c r="AA69" s="230"/>
      <c r="AB69" s="343">
        <v>0</v>
      </c>
      <c r="AC69" s="240">
        <v>0</v>
      </c>
    </row>
    <row r="70" spans="1:29" x14ac:dyDescent="0.25">
      <c r="A70" s="222" t="s">
        <v>470</v>
      </c>
      <c r="B70" s="225" t="s">
        <v>456</v>
      </c>
      <c r="C70" s="241"/>
      <c r="D70" s="241"/>
      <c r="E70" s="241"/>
      <c r="F70" s="241"/>
      <c r="G70" s="230">
        <v>0</v>
      </c>
      <c r="H70" s="230" t="s">
        <v>446</v>
      </c>
      <c r="I70" s="230"/>
      <c r="J70" s="230">
        <v>0</v>
      </c>
      <c r="K70" s="230"/>
      <c r="L70" s="230" t="s">
        <v>446</v>
      </c>
      <c r="M70" s="230"/>
      <c r="N70" s="230">
        <v>0</v>
      </c>
      <c r="O70" s="230"/>
      <c r="P70" s="230" t="s">
        <v>446</v>
      </c>
      <c r="Q70" s="230"/>
      <c r="R70" s="230">
        <v>0</v>
      </c>
      <c r="S70" s="230"/>
      <c r="T70" s="241" t="s">
        <v>446</v>
      </c>
      <c r="U70" s="230"/>
      <c r="V70" s="239">
        <v>0</v>
      </c>
      <c r="W70" s="230"/>
      <c r="X70" s="230" t="s">
        <v>446</v>
      </c>
      <c r="Y70" s="230"/>
      <c r="Z70" s="231">
        <v>0</v>
      </c>
      <c r="AA70" s="230"/>
      <c r="AB70" s="343">
        <v>0</v>
      </c>
      <c r="AC70" s="240">
        <v>0</v>
      </c>
    </row>
    <row r="71" spans="1:29" x14ac:dyDescent="0.25">
      <c r="A71" s="222" t="s">
        <v>471</v>
      </c>
      <c r="B71" s="225" t="s">
        <v>458</v>
      </c>
      <c r="C71" s="241"/>
      <c r="D71" s="241"/>
      <c r="E71" s="241"/>
      <c r="F71" s="241"/>
      <c r="G71" s="230">
        <v>0</v>
      </c>
      <c r="H71" s="230" t="s">
        <v>446</v>
      </c>
      <c r="I71" s="230"/>
      <c r="J71" s="230">
        <v>0</v>
      </c>
      <c r="K71" s="230"/>
      <c r="L71" s="230" t="s">
        <v>446</v>
      </c>
      <c r="M71" s="230"/>
      <c r="N71" s="230">
        <v>0</v>
      </c>
      <c r="O71" s="230"/>
      <c r="P71" s="230" t="s">
        <v>446</v>
      </c>
      <c r="Q71" s="230"/>
      <c r="R71" s="230">
        <v>0</v>
      </c>
      <c r="S71" s="230"/>
      <c r="T71" s="241" t="s">
        <v>446</v>
      </c>
      <c r="U71" s="230"/>
      <c r="V71" s="239">
        <v>0</v>
      </c>
      <c r="W71" s="230"/>
      <c r="X71" s="230" t="s">
        <v>446</v>
      </c>
      <c r="Y71" s="230"/>
      <c r="Z71" s="230">
        <v>0</v>
      </c>
      <c r="AA71" s="230"/>
      <c r="AB71" s="343">
        <v>0</v>
      </c>
      <c r="AC71" s="240">
        <v>0</v>
      </c>
    </row>
    <row r="72" spans="1:29" x14ac:dyDescent="0.25">
      <c r="A72" s="222" t="s">
        <v>472</v>
      </c>
      <c r="B72" s="225" t="s">
        <v>460</v>
      </c>
      <c r="C72" s="241"/>
      <c r="D72" s="241"/>
      <c r="E72" s="241"/>
      <c r="F72" s="241"/>
      <c r="G72" s="230">
        <v>0</v>
      </c>
      <c r="H72" s="230" t="s">
        <v>446</v>
      </c>
      <c r="I72" s="230"/>
      <c r="J72" s="230">
        <v>0</v>
      </c>
      <c r="K72" s="230"/>
      <c r="L72" s="230" t="s">
        <v>446</v>
      </c>
      <c r="M72" s="230"/>
      <c r="N72" s="230">
        <v>0</v>
      </c>
      <c r="O72" s="230"/>
      <c r="P72" s="230" t="s">
        <v>446</v>
      </c>
      <c r="Q72" s="230"/>
      <c r="R72" s="230">
        <v>0</v>
      </c>
      <c r="S72" s="230"/>
      <c r="T72" s="241" t="s">
        <v>446</v>
      </c>
      <c r="U72" s="230"/>
      <c r="V72" s="239">
        <v>0</v>
      </c>
      <c r="W72" s="230"/>
      <c r="X72" s="230" t="s">
        <v>446</v>
      </c>
      <c r="Y72" s="230"/>
      <c r="Z72" s="230">
        <v>0</v>
      </c>
      <c r="AA72" s="230"/>
      <c r="AB72" s="343">
        <v>0</v>
      </c>
      <c r="AC72" s="240">
        <v>0</v>
      </c>
    </row>
    <row r="73" spans="1:29" ht="31.5" x14ac:dyDescent="0.25">
      <c r="A73" s="220" t="s">
        <v>58</v>
      </c>
      <c r="B73" s="226" t="s">
        <v>225</v>
      </c>
      <c r="C73" s="241"/>
      <c r="D73" s="241"/>
      <c r="E73" s="241"/>
      <c r="F73" s="241"/>
      <c r="G73" s="230">
        <v>0</v>
      </c>
      <c r="H73" s="230" t="s">
        <v>446</v>
      </c>
      <c r="I73" s="230"/>
      <c r="J73" s="230">
        <v>0</v>
      </c>
      <c r="K73" s="230"/>
      <c r="L73" s="230" t="s">
        <v>446</v>
      </c>
      <c r="M73" s="230"/>
      <c r="N73" s="230">
        <v>0</v>
      </c>
      <c r="O73" s="230"/>
      <c r="P73" s="230" t="s">
        <v>446</v>
      </c>
      <c r="Q73" s="230"/>
      <c r="R73" s="230">
        <v>0</v>
      </c>
      <c r="S73" s="230"/>
      <c r="T73" s="241" t="s">
        <v>446</v>
      </c>
      <c r="U73" s="230"/>
      <c r="V73" s="239">
        <v>0</v>
      </c>
      <c r="W73" s="230"/>
      <c r="X73" s="230" t="s">
        <v>446</v>
      </c>
      <c r="Y73" s="230"/>
      <c r="Z73" s="230">
        <v>0</v>
      </c>
      <c r="AA73" s="230"/>
      <c r="AB73" s="343">
        <v>0</v>
      </c>
      <c r="AC73" s="241">
        <v>0</v>
      </c>
    </row>
    <row r="74" spans="1:29" x14ac:dyDescent="0.25">
      <c r="A74" s="220" t="s">
        <v>56</v>
      </c>
      <c r="B74" s="221" t="s">
        <v>130</v>
      </c>
      <c r="C74" s="241"/>
      <c r="D74" s="241"/>
      <c r="E74" s="241"/>
      <c r="F74" s="241"/>
      <c r="G74" s="230"/>
      <c r="H74" s="230"/>
      <c r="I74" s="230"/>
      <c r="J74" s="230"/>
      <c r="K74" s="230"/>
      <c r="L74" s="230"/>
      <c r="M74" s="230"/>
      <c r="N74" s="230"/>
      <c r="O74" s="230"/>
      <c r="P74" s="230"/>
      <c r="Q74" s="230"/>
      <c r="R74" s="230"/>
      <c r="S74" s="230"/>
      <c r="T74" s="241"/>
      <c r="U74" s="230"/>
      <c r="V74" s="239"/>
      <c r="W74" s="230"/>
      <c r="X74" s="230"/>
      <c r="Y74" s="230"/>
      <c r="Z74" s="230"/>
      <c r="AA74" s="230"/>
      <c r="AB74" s="343"/>
      <c r="AC74" s="241"/>
    </row>
    <row r="75" spans="1:29" x14ac:dyDescent="0.25">
      <c r="A75" s="222" t="s">
        <v>220</v>
      </c>
      <c r="B75" s="225" t="s">
        <v>449</v>
      </c>
      <c r="C75" s="241"/>
      <c r="D75" s="241"/>
      <c r="E75" s="241"/>
      <c r="F75" s="241"/>
      <c r="G75" s="230">
        <v>0</v>
      </c>
      <c r="H75" s="230" t="s">
        <v>446</v>
      </c>
      <c r="I75" s="230"/>
      <c r="J75" s="230">
        <v>0</v>
      </c>
      <c r="K75" s="230"/>
      <c r="L75" s="230" t="s">
        <v>446</v>
      </c>
      <c r="M75" s="230"/>
      <c r="N75" s="230">
        <v>0</v>
      </c>
      <c r="O75" s="230"/>
      <c r="P75" s="230" t="s">
        <v>446</v>
      </c>
      <c r="Q75" s="230"/>
      <c r="R75" s="230">
        <v>0</v>
      </c>
      <c r="S75" s="230"/>
      <c r="T75" s="241" t="s">
        <v>446</v>
      </c>
      <c r="U75" s="230"/>
      <c r="V75" s="239">
        <v>0</v>
      </c>
      <c r="W75" s="230"/>
      <c r="X75" s="230" t="s">
        <v>446</v>
      </c>
      <c r="Y75" s="230"/>
      <c r="Z75" s="230">
        <v>0</v>
      </c>
      <c r="AA75" s="230"/>
      <c r="AB75" s="343">
        <v>0</v>
      </c>
      <c r="AC75" s="241">
        <v>0</v>
      </c>
    </row>
    <row r="76" spans="1:29" ht="31.5" x14ac:dyDescent="0.25">
      <c r="A76" s="222" t="s">
        <v>221</v>
      </c>
      <c r="B76" s="225" t="s">
        <v>447</v>
      </c>
      <c r="C76" s="241"/>
      <c r="D76" s="241"/>
      <c r="E76" s="241"/>
      <c r="F76" s="241"/>
      <c r="G76" s="230">
        <v>0</v>
      </c>
      <c r="H76" s="230" t="s">
        <v>446</v>
      </c>
      <c r="I76" s="230"/>
      <c r="J76" s="230">
        <v>0</v>
      </c>
      <c r="K76" s="230"/>
      <c r="L76" s="230" t="s">
        <v>446</v>
      </c>
      <c r="M76" s="230"/>
      <c r="N76" s="230">
        <v>0</v>
      </c>
      <c r="O76" s="230"/>
      <c r="P76" s="230" t="s">
        <v>446</v>
      </c>
      <c r="Q76" s="230"/>
      <c r="R76" s="230">
        <v>0</v>
      </c>
      <c r="S76" s="230"/>
      <c r="T76" s="241" t="s">
        <v>446</v>
      </c>
      <c r="U76" s="230"/>
      <c r="V76" s="239">
        <v>0</v>
      </c>
      <c r="W76" s="230"/>
      <c r="X76" s="230" t="s">
        <v>446</v>
      </c>
      <c r="Y76" s="230"/>
      <c r="Z76" s="230">
        <v>0</v>
      </c>
      <c r="AA76" s="230"/>
      <c r="AB76" s="343">
        <v>0</v>
      </c>
      <c r="AC76" s="242">
        <v>0</v>
      </c>
    </row>
    <row r="77" spans="1:29" x14ac:dyDescent="0.25">
      <c r="A77" s="222" t="s">
        <v>222</v>
      </c>
      <c r="B77" s="223" t="s">
        <v>146</v>
      </c>
      <c r="C77" s="241"/>
      <c r="D77" s="241"/>
      <c r="E77" s="241"/>
      <c r="F77" s="241"/>
      <c r="G77" s="230">
        <v>0</v>
      </c>
      <c r="H77" s="230" t="s">
        <v>446</v>
      </c>
      <c r="I77" s="230"/>
      <c r="J77" s="230">
        <v>0</v>
      </c>
      <c r="K77" s="230"/>
      <c r="L77" s="230" t="s">
        <v>446</v>
      </c>
      <c r="M77" s="230"/>
      <c r="N77" s="230">
        <v>0</v>
      </c>
      <c r="O77" s="230"/>
      <c r="P77" s="230" t="s">
        <v>446</v>
      </c>
      <c r="Q77" s="230"/>
      <c r="R77" s="230">
        <v>0</v>
      </c>
      <c r="S77" s="230"/>
      <c r="T77" s="241" t="s">
        <v>446</v>
      </c>
      <c r="U77" s="230"/>
      <c r="V77" s="239">
        <v>0</v>
      </c>
      <c r="W77" s="230"/>
      <c r="X77" s="230" t="s">
        <v>446</v>
      </c>
      <c r="Y77" s="230"/>
      <c r="Z77" s="230">
        <v>0</v>
      </c>
      <c r="AA77" s="230"/>
      <c r="AB77" s="343">
        <v>0</v>
      </c>
      <c r="AC77" s="242">
        <v>0</v>
      </c>
    </row>
    <row r="78" spans="1:29" x14ac:dyDescent="0.25">
      <c r="A78" s="222" t="s">
        <v>223</v>
      </c>
      <c r="B78" s="223" t="s">
        <v>473</v>
      </c>
      <c r="C78" s="241"/>
      <c r="D78" s="241"/>
      <c r="E78" s="241"/>
      <c r="F78" s="241"/>
      <c r="G78" s="230">
        <v>0</v>
      </c>
      <c r="H78" s="230" t="s">
        <v>446</v>
      </c>
      <c r="I78" s="230"/>
      <c r="J78" s="230">
        <v>0</v>
      </c>
      <c r="K78" s="230"/>
      <c r="L78" s="230" t="s">
        <v>446</v>
      </c>
      <c r="M78" s="230"/>
      <c r="N78" s="230">
        <v>0</v>
      </c>
      <c r="O78" s="230"/>
      <c r="P78" s="230" t="s">
        <v>446</v>
      </c>
      <c r="Q78" s="230"/>
      <c r="R78" s="230">
        <v>0</v>
      </c>
      <c r="S78" s="230"/>
      <c r="T78" s="241" t="s">
        <v>446</v>
      </c>
      <c r="U78" s="230"/>
      <c r="V78" s="239">
        <v>0</v>
      </c>
      <c r="W78" s="230"/>
      <c r="X78" s="230" t="s">
        <v>446</v>
      </c>
      <c r="Y78" s="230"/>
      <c r="Z78" s="230">
        <v>0</v>
      </c>
      <c r="AA78" s="230"/>
      <c r="AB78" s="343">
        <v>0</v>
      </c>
      <c r="AC78" s="242">
        <v>0</v>
      </c>
    </row>
    <row r="79" spans="1:29" x14ac:dyDescent="0.25">
      <c r="A79" s="222" t="s">
        <v>224</v>
      </c>
      <c r="B79" s="223" t="s">
        <v>450</v>
      </c>
      <c r="C79" s="241"/>
      <c r="D79" s="241"/>
      <c r="E79" s="241"/>
      <c r="F79" s="241"/>
      <c r="G79" s="230">
        <v>0</v>
      </c>
      <c r="H79" s="230" t="s">
        <v>446</v>
      </c>
      <c r="I79" s="230"/>
      <c r="J79" s="230">
        <v>0</v>
      </c>
      <c r="K79" s="230"/>
      <c r="L79" s="230" t="s">
        <v>446</v>
      </c>
      <c r="M79" s="230"/>
      <c r="N79" s="230">
        <v>0</v>
      </c>
      <c r="O79" s="230"/>
      <c r="P79" s="230" t="s">
        <v>446</v>
      </c>
      <c r="Q79" s="230"/>
      <c r="R79" s="230">
        <v>0</v>
      </c>
      <c r="S79" s="230"/>
      <c r="T79" s="241" t="s">
        <v>446</v>
      </c>
      <c r="U79" s="230"/>
      <c r="V79" s="239">
        <v>0</v>
      </c>
      <c r="W79" s="230"/>
      <c r="X79" s="230" t="s">
        <v>446</v>
      </c>
      <c r="Y79" s="230"/>
      <c r="Z79" s="230">
        <v>0</v>
      </c>
      <c r="AA79" s="230"/>
      <c r="AB79" s="343">
        <v>0</v>
      </c>
      <c r="AC79" s="242">
        <v>0</v>
      </c>
    </row>
    <row r="80" spans="1:29" x14ac:dyDescent="0.25">
      <c r="A80" s="222" t="s">
        <v>474</v>
      </c>
      <c r="B80" s="223" t="s">
        <v>451</v>
      </c>
      <c r="C80" s="241"/>
      <c r="D80" s="241"/>
      <c r="E80" s="241"/>
      <c r="F80" s="241"/>
      <c r="G80" s="230">
        <v>0</v>
      </c>
      <c r="H80" s="230" t="s">
        <v>446</v>
      </c>
      <c r="I80" s="230"/>
      <c r="J80" s="230">
        <v>0</v>
      </c>
      <c r="K80" s="230"/>
      <c r="L80" s="230" t="s">
        <v>446</v>
      </c>
      <c r="M80" s="230"/>
      <c r="N80" s="230">
        <v>0</v>
      </c>
      <c r="O80" s="230"/>
      <c r="P80" s="230" t="s">
        <v>446</v>
      </c>
      <c r="Q80" s="230"/>
      <c r="R80" s="230">
        <v>0</v>
      </c>
      <c r="S80" s="230"/>
      <c r="T80" s="241" t="s">
        <v>446</v>
      </c>
      <c r="U80" s="230"/>
      <c r="V80" s="239">
        <v>0</v>
      </c>
      <c r="W80" s="230"/>
      <c r="X80" s="230" t="s">
        <v>446</v>
      </c>
      <c r="Y80" s="230"/>
      <c r="Z80" s="230">
        <v>0</v>
      </c>
      <c r="AA80" s="230"/>
      <c r="AB80" s="343">
        <v>0</v>
      </c>
      <c r="AC80" s="242">
        <v>0</v>
      </c>
    </row>
    <row r="81" spans="1:29" x14ac:dyDescent="0.25">
      <c r="A81" s="222" t="s">
        <v>475</v>
      </c>
      <c r="B81" s="223" t="s">
        <v>452</v>
      </c>
      <c r="C81" s="241"/>
      <c r="D81" s="241"/>
      <c r="E81" s="241"/>
      <c r="F81" s="241"/>
      <c r="G81" s="230">
        <v>0</v>
      </c>
      <c r="H81" s="230" t="s">
        <v>446</v>
      </c>
      <c r="I81" s="230"/>
      <c r="J81" s="230">
        <v>0</v>
      </c>
      <c r="K81" s="230"/>
      <c r="L81" s="230" t="s">
        <v>446</v>
      </c>
      <c r="M81" s="230"/>
      <c r="N81" s="230">
        <v>0</v>
      </c>
      <c r="O81" s="230"/>
      <c r="P81" s="230" t="s">
        <v>446</v>
      </c>
      <c r="Q81" s="230"/>
      <c r="R81" s="230">
        <v>0</v>
      </c>
      <c r="S81" s="230"/>
      <c r="T81" s="241" t="s">
        <v>446</v>
      </c>
      <c r="U81" s="230"/>
      <c r="V81" s="239">
        <v>0</v>
      </c>
      <c r="W81" s="230"/>
      <c r="X81" s="230" t="s">
        <v>446</v>
      </c>
      <c r="Y81" s="230"/>
      <c r="Z81" s="230">
        <v>0</v>
      </c>
      <c r="AA81" s="230"/>
      <c r="AB81" s="343">
        <v>0</v>
      </c>
      <c r="AC81" s="242">
        <v>0</v>
      </c>
    </row>
    <row r="82" spans="1:29" x14ac:dyDescent="0.25">
      <c r="A82" s="222" t="s">
        <v>476</v>
      </c>
      <c r="B82" s="223" t="s">
        <v>454</v>
      </c>
      <c r="C82" s="241"/>
      <c r="D82" s="241"/>
      <c r="E82" s="241"/>
      <c r="F82" s="241"/>
      <c r="G82" s="230">
        <v>0</v>
      </c>
      <c r="H82" s="230" t="s">
        <v>446</v>
      </c>
      <c r="I82" s="230"/>
      <c r="J82" s="230">
        <v>0</v>
      </c>
      <c r="K82" s="230"/>
      <c r="L82" s="230" t="s">
        <v>446</v>
      </c>
      <c r="M82" s="230"/>
      <c r="N82" s="230">
        <v>0</v>
      </c>
      <c r="O82" s="230"/>
      <c r="P82" s="230" t="s">
        <v>446</v>
      </c>
      <c r="Q82" s="230"/>
      <c r="R82" s="230">
        <v>0</v>
      </c>
      <c r="S82" s="230"/>
      <c r="T82" s="241" t="s">
        <v>446</v>
      </c>
      <c r="U82" s="230"/>
      <c r="V82" s="239">
        <v>0</v>
      </c>
      <c r="W82" s="230"/>
      <c r="X82" s="230" t="s">
        <v>446</v>
      </c>
      <c r="Y82" s="230"/>
      <c r="Z82" s="230">
        <v>0</v>
      </c>
      <c r="AA82" s="230"/>
      <c r="AB82" s="343">
        <v>0</v>
      </c>
      <c r="AC82" s="242">
        <v>0</v>
      </c>
    </row>
    <row r="83" spans="1:29" x14ac:dyDescent="0.25">
      <c r="A83" s="222" t="s">
        <v>477</v>
      </c>
      <c r="B83" s="223" t="s">
        <v>456</v>
      </c>
      <c r="C83" s="241"/>
      <c r="D83" s="241"/>
      <c r="E83" s="241"/>
      <c r="F83" s="241"/>
      <c r="G83" s="230">
        <v>0</v>
      </c>
      <c r="H83" s="230" t="s">
        <v>446</v>
      </c>
      <c r="I83" s="230"/>
      <c r="J83" s="230">
        <v>0</v>
      </c>
      <c r="K83" s="230"/>
      <c r="L83" s="230" t="s">
        <v>446</v>
      </c>
      <c r="M83" s="230"/>
      <c r="N83" s="230">
        <v>0</v>
      </c>
      <c r="O83" s="230"/>
      <c r="P83" s="230" t="s">
        <v>446</v>
      </c>
      <c r="Q83" s="230"/>
      <c r="R83" s="230">
        <v>0</v>
      </c>
      <c r="S83" s="230"/>
      <c r="T83" s="241" t="s">
        <v>446</v>
      </c>
      <c r="U83" s="230"/>
      <c r="V83" s="239">
        <v>0</v>
      </c>
      <c r="W83" s="230"/>
      <c r="X83" s="230" t="s">
        <v>446</v>
      </c>
      <c r="Y83" s="230"/>
      <c r="Z83" s="230">
        <v>0</v>
      </c>
      <c r="AA83" s="230"/>
      <c r="AB83" s="343">
        <v>0</v>
      </c>
      <c r="AC83" s="242">
        <v>0</v>
      </c>
    </row>
    <row r="84" spans="1:29" x14ac:dyDescent="0.25">
      <c r="A84" s="222" t="s">
        <v>478</v>
      </c>
      <c r="B84" s="223" t="s">
        <v>458</v>
      </c>
      <c r="C84" s="241"/>
      <c r="D84" s="241"/>
      <c r="E84" s="241"/>
      <c r="F84" s="241"/>
      <c r="G84" s="230">
        <v>0</v>
      </c>
      <c r="H84" s="230" t="s">
        <v>446</v>
      </c>
      <c r="I84" s="230"/>
      <c r="J84" s="230">
        <v>0</v>
      </c>
      <c r="K84" s="230"/>
      <c r="L84" s="230" t="s">
        <v>446</v>
      </c>
      <c r="M84" s="230"/>
      <c r="N84" s="230">
        <v>0</v>
      </c>
      <c r="O84" s="230"/>
      <c r="P84" s="230" t="s">
        <v>446</v>
      </c>
      <c r="Q84" s="230"/>
      <c r="R84" s="230">
        <v>0</v>
      </c>
      <c r="S84" s="230"/>
      <c r="T84" s="241" t="s">
        <v>446</v>
      </c>
      <c r="U84" s="230"/>
      <c r="V84" s="239">
        <v>0</v>
      </c>
      <c r="W84" s="230"/>
      <c r="X84" s="230" t="s">
        <v>446</v>
      </c>
      <c r="Y84" s="230"/>
      <c r="Z84" s="230">
        <v>0</v>
      </c>
      <c r="AA84" s="230"/>
      <c r="AB84" s="343">
        <v>0</v>
      </c>
      <c r="AC84" s="242">
        <v>0</v>
      </c>
    </row>
    <row r="85" spans="1:29" x14ac:dyDescent="0.25">
      <c r="A85" s="222" t="s">
        <v>479</v>
      </c>
      <c r="B85" s="223" t="s">
        <v>460</v>
      </c>
      <c r="C85" s="241"/>
      <c r="D85" s="241"/>
      <c r="E85" s="241"/>
      <c r="F85" s="241"/>
      <c r="G85" s="230">
        <v>0</v>
      </c>
      <c r="H85" s="230" t="s">
        <v>446</v>
      </c>
      <c r="I85" s="230"/>
      <c r="J85" s="230">
        <v>0</v>
      </c>
      <c r="K85" s="230"/>
      <c r="L85" s="230" t="s">
        <v>446</v>
      </c>
      <c r="M85" s="230"/>
      <c r="N85" s="230">
        <v>0</v>
      </c>
      <c r="O85" s="230"/>
      <c r="P85" s="230" t="s">
        <v>446</v>
      </c>
      <c r="Q85" s="230"/>
      <c r="R85" s="230">
        <v>0</v>
      </c>
      <c r="S85" s="230"/>
      <c r="T85" s="241" t="s">
        <v>446</v>
      </c>
      <c r="U85" s="230"/>
      <c r="V85" s="239">
        <v>0</v>
      </c>
      <c r="W85" s="230"/>
      <c r="X85" s="230" t="s">
        <v>446</v>
      </c>
      <c r="Y85" s="230"/>
      <c r="Z85" s="230">
        <v>0</v>
      </c>
      <c r="AA85" s="230"/>
      <c r="AB85" s="343">
        <v>0</v>
      </c>
      <c r="AC85" s="24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N_NS3300.KL.0057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416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2" t="s">
        <v>24</v>
      </c>
      <c r="C22" s="481" t="s">
        <v>51</v>
      </c>
      <c r="D22" s="481" t="s">
        <v>50</v>
      </c>
      <c r="E22" s="484" t="s">
        <v>427</v>
      </c>
      <c r="F22" s="485"/>
      <c r="G22" s="485"/>
      <c r="H22" s="485"/>
      <c r="I22" s="485"/>
      <c r="J22" s="485"/>
      <c r="K22" s="485"/>
      <c r="L22" s="486"/>
      <c r="M22" s="481" t="s">
        <v>49</v>
      </c>
      <c r="N22" s="481" t="s">
        <v>48</v>
      </c>
      <c r="O22" s="481" t="s">
        <v>47</v>
      </c>
      <c r="P22" s="462" t="s">
        <v>233</v>
      </c>
      <c r="Q22" s="462" t="s">
        <v>46</v>
      </c>
      <c r="R22" s="462" t="s">
        <v>45</v>
      </c>
      <c r="S22" s="462" t="s">
        <v>44</v>
      </c>
      <c r="T22" s="462"/>
      <c r="U22" s="487" t="s">
        <v>43</v>
      </c>
      <c r="V22" s="487" t="s">
        <v>42</v>
      </c>
      <c r="W22" s="462" t="s">
        <v>41</v>
      </c>
      <c r="X22" s="462" t="s">
        <v>40</v>
      </c>
      <c r="Y22" s="462" t="s">
        <v>39</v>
      </c>
      <c r="Z22" s="47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1" t="s">
        <v>25</v>
      </c>
    </row>
    <row r="23" spans="1:48" s="18" customFormat="1" ht="64.5" customHeight="1" x14ac:dyDescent="0.25">
      <c r="A23" s="480"/>
      <c r="B23" s="483"/>
      <c r="C23" s="469"/>
      <c r="D23" s="469"/>
      <c r="E23" s="474" t="s">
        <v>23</v>
      </c>
      <c r="F23" s="465" t="s">
        <v>129</v>
      </c>
      <c r="G23" s="465" t="s">
        <v>128</v>
      </c>
      <c r="H23" s="465" t="s">
        <v>127</v>
      </c>
      <c r="I23" s="467" t="s">
        <v>339</v>
      </c>
      <c r="J23" s="467" t="s">
        <v>340</v>
      </c>
      <c r="K23" s="467" t="s">
        <v>341</v>
      </c>
      <c r="L23" s="465" t="s">
        <v>78</v>
      </c>
      <c r="M23" s="469"/>
      <c r="N23" s="469"/>
      <c r="O23" s="469"/>
      <c r="P23" s="463"/>
      <c r="Q23" s="463"/>
      <c r="R23" s="463"/>
      <c r="S23" s="476" t="s">
        <v>2</v>
      </c>
      <c r="T23" s="476" t="s">
        <v>11</v>
      </c>
      <c r="U23" s="488"/>
      <c r="V23" s="488"/>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89" t="s">
        <v>11</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77" t="s">
        <v>13</v>
      </c>
      <c r="AG24" s="77" t="s">
        <v>12</v>
      </c>
      <c r="AH24" s="78" t="s">
        <v>2</v>
      </c>
      <c r="AI24" s="78" t="s">
        <v>11</v>
      </c>
      <c r="AJ24" s="469"/>
      <c r="AK24" s="469"/>
      <c r="AL24" s="469"/>
      <c r="AM24" s="469"/>
      <c r="AN24" s="469"/>
      <c r="AO24" s="469"/>
      <c r="AP24" s="469"/>
      <c r="AQ24" s="490"/>
      <c r="AR24" s="464"/>
      <c r="AS24" s="464"/>
      <c r="AT24" s="464"/>
      <c r="AU24" s="464"/>
      <c r="AV24" s="47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A20" sqref="A20:XFD2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494</v>
      </c>
    </row>
    <row r="4" spans="1:8" x14ac:dyDescent="0.25">
      <c r="B4" s="27"/>
    </row>
    <row r="5" spans="1:8" ht="18.75" x14ac:dyDescent="0.3">
      <c r="A5" s="497" t="str">
        <f>'1. паспорт местоположение'!A5:C5</f>
        <v>Год раскрытия информации: 2023 год</v>
      </c>
      <c r="B5" s="497"/>
      <c r="C5" s="37"/>
      <c r="D5" s="37"/>
      <c r="E5" s="37"/>
      <c r="F5" s="37"/>
      <c r="G5" s="37"/>
      <c r="H5" s="37"/>
    </row>
    <row r="6" spans="1:8" ht="14.25" customHeight="1" x14ac:dyDescent="0.3">
      <c r="A6" s="69"/>
      <c r="B6" s="69"/>
      <c r="C6" s="69"/>
      <c r="D6" s="69"/>
      <c r="E6" s="69"/>
      <c r="F6" s="69"/>
      <c r="G6" s="69"/>
      <c r="H6" s="69"/>
    </row>
    <row r="7" spans="1:8" ht="18.75" x14ac:dyDescent="0.25">
      <c r="A7" s="421" t="s">
        <v>9</v>
      </c>
      <c r="B7" s="421"/>
      <c r="C7" s="68"/>
      <c r="D7" s="68"/>
      <c r="E7" s="68"/>
      <c r="F7" s="68"/>
      <c r="G7" s="68"/>
      <c r="H7" s="68"/>
    </row>
    <row r="8" spans="1:8" ht="13.5" customHeight="1" x14ac:dyDescent="0.25">
      <c r="A8" s="68"/>
      <c r="B8" s="68"/>
      <c r="C8" s="68"/>
      <c r="D8" s="68"/>
      <c r="E8" s="68"/>
      <c r="F8" s="68"/>
      <c r="G8" s="68"/>
      <c r="H8" s="68"/>
    </row>
    <row r="9" spans="1:8" x14ac:dyDescent="0.25">
      <c r="A9" s="446" t="s">
        <v>444</v>
      </c>
      <c r="B9" s="446"/>
      <c r="C9" s="66"/>
      <c r="D9" s="66"/>
      <c r="E9" s="66"/>
      <c r="F9" s="66"/>
      <c r="G9" s="66"/>
      <c r="H9" s="66"/>
    </row>
    <row r="10" spans="1:8" x14ac:dyDescent="0.25">
      <c r="A10" s="415" t="s">
        <v>8</v>
      </c>
      <c r="B10" s="415"/>
      <c r="C10" s="67"/>
      <c r="D10" s="67"/>
      <c r="E10" s="67"/>
      <c r="F10" s="67"/>
      <c r="G10" s="67"/>
      <c r="H10" s="67"/>
    </row>
    <row r="11" spans="1:8" ht="15" customHeight="1" x14ac:dyDescent="0.25">
      <c r="A11" s="68"/>
      <c r="B11" s="68"/>
      <c r="C11" s="68"/>
      <c r="D11" s="68"/>
      <c r="E11" s="68"/>
      <c r="F11" s="68"/>
      <c r="G11" s="68"/>
      <c r="H11" s="68"/>
    </row>
    <row r="12" spans="1:8" x14ac:dyDescent="0.25">
      <c r="A12" s="446" t="str">
        <f>'1. паспорт местоположение'!A12:C12</f>
        <v>N_NS3300.KL.0057</v>
      </c>
      <c r="B12" s="446"/>
      <c r="C12" s="66"/>
      <c r="D12" s="66"/>
      <c r="E12" s="66"/>
      <c r="F12" s="66"/>
      <c r="G12" s="66"/>
      <c r="H12" s="66"/>
    </row>
    <row r="13" spans="1:8" x14ac:dyDescent="0.25">
      <c r="A13" s="415" t="s">
        <v>7</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61"/>
      <c r="C15" s="66"/>
      <c r="D15" s="66"/>
      <c r="E15" s="66"/>
      <c r="F15" s="66"/>
      <c r="G15" s="66"/>
      <c r="H15" s="66"/>
    </row>
    <row r="16" spans="1:8" x14ac:dyDescent="0.25">
      <c r="A16" s="415" t="s">
        <v>6</v>
      </c>
      <c r="B16" s="415"/>
      <c r="C16" s="67"/>
      <c r="D16" s="67"/>
      <c r="E16" s="67"/>
      <c r="F16" s="67"/>
      <c r="G16" s="67"/>
      <c r="H16" s="67"/>
    </row>
    <row r="17" spans="1:2" x14ac:dyDescent="0.25">
      <c r="B17" s="40"/>
    </row>
    <row r="18" spans="1:2" x14ac:dyDescent="0.25">
      <c r="A18" s="496" t="s">
        <v>417</v>
      </c>
      <c r="B18" s="456"/>
    </row>
    <row r="19" spans="1:2" x14ac:dyDescent="0.25">
      <c r="B19" s="27"/>
    </row>
    <row r="20" spans="1:2" ht="16.5" thickBot="1" x14ac:dyDescent="0.3">
      <c r="B20" s="27"/>
    </row>
    <row r="21" spans="1:2" ht="113.25" customHeight="1" thickBot="1" x14ac:dyDescent="0.3">
      <c r="A21" s="41" t="s">
        <v>290</v>
      </c>
      <c r="B21" s="237"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2" spans="1:2" ht="30.75" thickBot="1" x14ac:dyDescent="0.3">
      <c r="A22" s="41" t="s">
        <v>291</v>
      </c>
      <c r="B22" s="42" t="str">
        <f>'1. паспорт местоположение'!C27</f>
        <v>Тюменский район, 
с. Чикча</v>
      </c>
    </row>
    <row r="23" spans="1:2" ht="16.5" thickBot="1" x14ac:dyDescent="0.3">
      <c r="A23" s="41" t="s">
        <v>273</v>
      </c>
      <c r="B23" s="43" t="s">
        <v>443</v>
      </c>
    </row>
    <row r="24" spans="1:2" ht="16.5" thickBot="1" x14ac:dyDescent="0.3">
      <c r="A24" s="41" t="s">
        <v>292</v>
      </c>
      <c r="B24" s="148" t="s">
        <v>533</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9">
        <f>'6.2. Паспорт фин осв ввод'!D23</f>
        <v>12.044156000000001</v>
      </c>
    </row>
    <row r="28" spans="1:2" ht="16.5" thickBot="1" x14ac:dyDescent="0.3">
      <c r="A28" s="48" t="s">
        <v>295</v>
      </c>
      <c r="B28" s="48" t="s">
        <v>496</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498</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47" t="s">
        <v>314</v>
      </c>
      <c r="B56" s="252" t="s">
        <v>498</v>
      </c>
    </row>
    <row r="57" spans="1:2" x14ac:dyDescent="0.25">
      <c r="A57" s="248" t="s">
        <v>315</v>
      </c>
      <c r="B57" s="51" t="s">
        <v>440</v>
      </c>
    </row>
    <row r="58" spans="1:2" x14ac:dyDescent="0.25">
      <c r="A58" s="248" t="s">
        <v>316</v>
      </c>
      <c r="B58" s="51" t="s">
        <v>440</v>
      </c>
    </row>
    <row r="59" spans="1:2" x14ac:dyDescent="0.25">
      <c r="A59" s="248" t="s">
        <v>317</v>
      </c>
      <c r="B59" s="51" t="s">
        <v>440</v>
      </c>
    </row>
    <row r="60" spans="1:2" x14ac:dyDescent="0.25">
      <c r="A60" s="248" t="s">
        <v>318</v>
      </c>
      <c r="B60" s="51" t="s">
        <v>440</v>
      </c>
    </row>
    <row r="61" spans="1:2" ht="16.5" thickBot="1" x14ac:dyDescent="0.3">
      <c r="A61" s="249" t="s">
        <v>319</v>
      </c>
      <c r="B61" s="52" t="s">
        <v>440</v>
      </c>
    </row>
    <row r="62" spans="1:2" ht="30.75" thickBot="1" x14ac:dyDescent="0.3">
      <c r="A62" s="49" t="s">
        <v>320</v>
      </c>
      <c r="B62" s="52" t="s">
        <v>436</v>
      </c>
    </row>
    <row r="63" spans="1:2" ht="29.25" thickBot="1" x14ac:dyDescent="0.3">
      <c r="A63" s="44" t="s">
        <v>321</v>
      </c>
      <c r="B63" s="48" t="s">
        <v>498</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534</v>
      </c>
    </row>
    <row r="68" spans="1:2" ht="39" customHeight="1" thickBot="1" x14ac:dyDescent="0.3">
      <c r="A68" s="44" t="s">
        <v>325</v>
      </c>
      <c r="B68" s="48"/>
    </row>
    <row r="69" spans="1:2" ht="16.5" thickBot="1" x14ac:dyDescent="0.3">
      <c r="A69" s="51" t="s">
        <v>326</v>
      </c>
      <c r="B69" s="339">
        <f>'6.1. Паспорт сетевой график'!H43</f>
        <v>45212</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498</v>
      </c>
    </row>
    <row r="73" spans="1:2" ht="28.5" customHeight="1" x14ac:dyDescent="0.25">
      <c r="A73" s="47" t="s">
        <v>330</v>
      </c>
      <c r="B73" s="493" t="s">
        <v>500</v>
      </c>
    </row>
    <row r="74" spans="1:2" x14ac:dyDescent="0.25">
      <c r="A74" s="51" t="s">
        <v>331</v>
      </c>
      <c r="B74" s="494"/>
    </row>
    <row r="75" spans="1:2" x14ac:dyDescent="0.25">
      <c r="A75" s="51" t="s">
        <v>332</v>
      </c>
      <c r="B75" s="494"/>
    </row>
    <row r="76" spans="1:2" x14ac:dyDescent="0.25">
      <c r="A76" s="51" t="s">
        <v>333</v>
      </c>
      <c r="B76" s="494"/>
    </row>
    <row r="77" spans="1:2" x14ac:dyDescent="0.25">
      <c r="A77" s="51" t="s">
        <v>334</v>
      </c>
      <c r="B77" s="494"/>
    </row>
    <row r="78" spans="1:2" ht="16.5" thickBot="1" x14ac:dyDescent="0.3">
      <c r="A78" s="61" t="s">
        <v>335</v>
      </c>
      <c r="B78" s="49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2023-11-30T10:21:01Z</dcterms:modified>
</cp:coreProperties>
</file>